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055" windowHeight="7950"/>
  </bookViews>
  <sheets>
    <sheet name="PL1" sheetId="1" r:id="rId1"/>
    <sheet name="PL2" sheetId="2" r:id="rId2"/>
    <sheet name="PL3" sheetId="3" r:id="rId3"/>
    <sheet name="PL4" sheetId="4" r:id="rId4"/>
  </sheets>
  <definedNames>
    <definedName name="_xlnm.Print_Titles" localSheetId="0">'PL1'!$1:$7</definedName>
  </definedNames>
  <calcPr calcId="125725"/>
</workbook>
</file>

<file path=xl/calcChain.xml><?xml version="1.0" encoding="utf-8"?>
<calcChain xmlns="http://schemas.openxmlformats.org/spreadsheetml/2006/main">
  <c r="J17" i="1"/>
  <c r="I28"/>
  <c r="H28"/>
  <c r="C10" i="2"/>
  <c r="E10" i="1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9"/>
  <c r="D10"/>
  <c r="D11"/>
  <c r="D12"/>
  <c r="D13"/>
  <c r="D14"/>
  <c r="D15"/>
  <c r="D16"/>
  <c r="D17"/>
  <c r="D19"/>
  <c r="D20"/>
  <c r="D21"/>
  <c r="D22"/>
  <c r="D23"/>
  <c r="D24"/>
  <c r="D25"/>
  <c r="D26"/>
  <c r="D27"/>
  <c r="D28"/>
  <c r="D29"/>
  <c r="D30"/>
  <c r="D31"/>
  <c r="D32"/>
  <c r="D9"/>
  <c r="D12" i="2"/>
  <c r="D10"/>
  <c r="D18"/>
  <c r="C12"/>
  <c r="C18"/>
  <c r="E20" i="4"/>
  <c r="F20"/>
  <c r="D20"/>
  <c r="E22"/>
  <c r="F22"/>
  <c r="D22"/>
  <c r="F9"/>
  <c r="E9"/>
  <c r="D9"/>
  <c r="D18" i="1"/>
</calcChain>
</file>

<file path=xl/sharedStrings.xml><?xml version="1.0" encoding="utf-8"?>
<sst xmlns="http://schemas.openxmlformats.org/spreadsheetml/2006/main" count="201" uniqueCount="110">
  <si>
    <t>BỘ CÔNG THƯƠNG</t>
  </si>
  <si>
    <t>TT</t>
  </si>
  <si>
    <t>Nội dung</t>
  </si>
  <si>
    <t>Đơn vị</t>
  </si>
  <si>
    <t>Tổng cộng</t>
  </si>
  <si>
    <t>Công ty mẹ</t>
  </si>
  <si>
    <t>Hợp nhất</t>
  </si>
  <si>
    <t>I</t>
  </si>
  <si>
    <t>Nguồn vốn/tài sản</t>
  </si>
  <si>
    <t>Vốn điều lệ</t>
  </si>
  <si>
    <t>Tỷ đồng</t>
  </si>
  <si>
    <t>Tổng tài sản</t>
  </si>
  <si>
    <t>Tr.đó: - Tài sản cố định</t>
  </si>
  <si>
    <t xml:space="preserve">   - Tài sản lưu động và đầu tư ngắn hạn</t>
  </si>
  <si>
    <t xml:space="preserve"> Tr.đó:  + Hàng tồn kho</t>
  </si>
  <si>
    <t xml:space="preserve">             + Dự phòng giảm giá hàng tồn kho</t>
  </si>
  <si>
    <t xml:space="preserve">             + Tiền và các khoản tương đương</t>
  </si>
  <si>
    <t>Vốn chủ sở hữu</t>
  </si>
  <si>
    <t xml:space="preserve">  Tr.đó: Vốn Nhà nước</t>
  </si>
  <si>
    <t>Nợ phải trả</t>
  </si>
  <si>
    <t xml:space="preserve"> Tr.đó:   + Nợ ngắn hạn</t>
  </si>
  <si>
    <t xml:space="preserve">              + Vay dài hạn</t>
  </si>
  <si>
    <t xml:space="preserve">              + Nợ khác</t>
  </si>
  <si>
    <t>Tổng nợ phải thu</t>
  </si>
  <si>
    <t>Kết quả SXKD</t>
  </si>
  <si>
    <t>Doanh thu</t>
  </si>
  <si>
    <t>Lợi nhuận trước thuế</t>
  </si>
  <si>
    <t xml:space="preserve">Lợi nhuận sau thuế </t>
  </si>
  <si>
    <t>Nộp ngân sách</t>
  </si>
  <si>
    <t>Tr.đó:  + Thuế thu nhập doanh nghiệp</t>
  </si>
  <si>
    <t xml:space="preserve">             + Thuế VAT</t>
  </si>
  <si>
    <t xml:space="preserve">             + Thuế TTĐB</t>
  </si>
  <si>
    <t>Số lao động</t>
  </si>
  <si>
    <t>người</t>
  </si>
  <si>
    <t>Thu nhập bình quân</t>
  </si>
  <si>
    <t>Tr.đ/thg</t>
  </si>
  <si>
    <t>Chỉ tiêu tài chính</t>
  </si>
  <si>
    <t>%</t>
  </si>
  <si>
    <t>Tổng nợ phải trả/ vốn CSH</t>
  </si>
  <si>
    <t>Lần</t>
  </si>
  <si>
    <t>Hệ số thanh toán tổng quát</t>
  </si>
  <si>
    <t>Hệ số khả năng thanh toán nợ đến hạn</t>
  </si>
  <si>
    <t>Lũy kế năm</t>
  </si>
  <si>
    <t>CT TNHH MTV Xây lắp và VLXD V</t>
  </si>
  <si>
    <t>Tỷ suất lợi nhuận trước thuế / Vốn chủ sở hữu</t>
  </si>
  <si>
    <t>Tỷ suất lợi nhuận trước thuế/ Tổng tài sản</t>
  </si>
  <si>
    <t>Đơn vị: Tỷ đồng</t>
  </si>
  <si>
    <t>Đầu tư theo ngành nghề sản xuất kinh</t>
  </si>
  <si>
    <t>doanh chính</t>
  </si>
  <si>
    <t xml:space="preserve">Đầu tư ngoài ngành nghề sản xuất kinh </t>
  </si>
  <si>
    <t>kinh doanh chính</t>
  </si>
  <si>
    <t xml:space="preserve">a) </t>
  </si>
  <si>
    <t xml:space="preserve">   Lĩnh vực Ngân hàng</t>
  </si>
  <si>
    <t>b)</t>
  </si>
  <si>
    <t xml:space="preserve">   Lĩnh vực bảo hiểm, chứng khoán</t>
  </si>
  <si>
    <t xml:space="preserve">c) </t>
  </si>
  <si>
    <t xml:space="preserve">   Lĩnh vực bất động sản</t>
  </si>
  <si>
    <t>d)</t>
  </si>
  <si>
    <t xml:space="preserve">   Lĩnh vực khác</t>
  </si>
  <si>
    <t>Tông cộng = (1+2)</t>
  </si>
  <si>
    <t>A</t>
  </si>
  <si>
    <t>Trích lập các Quỹ</t>
  </si>
  <si>
    <t>Quỹ đầu tư phát triển</t>
  </si>
  <si>
    <t>Quỹ thưởng Ban quản lý điều hành</t>
  </si>
  <si>
    <t>Quỹ khen thưởng, phúc lợi</t>
  </si>
  <si>
    <t>Trích quỹ Dự phòng tài chính</t>
  </si>
  <si>
    <t>B</t>
  </si>
  <si>
    <t>Sử dụng các Quỹ</t>
  </si>
  <si>
    <t>-</t>
  </si>
  <si>
    <t>Tỷ lệ CP của Công ty mẹ</t>
  </si>
  <si>
    <t>Vốn ĐL</t>
  </si>
  <si>
    <t>Vốn CSH</t>
  </si>
  <si>
    <t>STT</t>
  </si>
  <si>
    <t>Tên Công ty</t>
  </si>
  <si>
    <t xml:space="preserve">A </t>
  </si>
  <si>
    <t>Công ty nắm giữ 100% vốn</t>
  </si>
  <si>
    <t xml:space="preserve">B </t>
  </si>
  <si>
    <t>Công ty nắm giữ trên 50% vốn</t>
  </si>
  <si>
    <t xml:space="preserve">C </t>
  </si>
  <si>
    <t>Công ty liên doanh, liên kết</t>
  </si>
  <si>
    <t>CT TNHH MTV Điện máy và Đầu tư</t>
  </si>
  <si>
    <t>Công ty mẹ, Công ty TNHH MTV nắm giữ 100% vốn</t>
  </si>
  <si>
    <t>Công ty CP Fococev Quảng Nam</t>
  </si>
  <si>
    <t>Công ty CP Vật Liệu Xây Dựng Fococev</t>
  </si>
  <si>
    <t>Công ty mẹ, Công ty TNHH MTV nắm giữ 50% vốn</t>
  </si>
  <si>
    <t>C</t>
  </si>
  <si>
    <t xml:space="preserve">TỔNG CỘNG </t>
  </si>
  <si>
    <t>Công ty TNHH MTV Thực phẩm và Đầu tư công nghệ FOCOCEV</t>
  </si>
  <si>
    <t>Công ty TNHH MTV Xây lắp và VLXD V</t>
  </si>
  <si>
    <t>Công ty TNHH MTV Điện máy và Đầu tư</t>
  </si>
  <si>
    <t>Công ty TNHH MTV Xây lắp và VLXD (BMC)</t>
  </si>
  <si>
    <t>CÁC CÔNG TY TNHH MTV NHÀ NƯỚC</t>
  </si>
  <si>
    <t>TỔNG CỘNG</t>
  </si>
  <si>
    <t xml:space="preserve"> Tr.đó + Công nợ không có khả năng thu hồi</t>
  </si>
  <si>
    <t xml:space="preserve">            + Trích lập dự phòng công nợ thu hồi</t>
  </si>
  <si>
    <t>BÁO CÁO TÌNH HÌNH TRÍCH LẬP VÀ SỬ DỤNG QUỸ CỦA CÔNG TY MẸ QUÝ IV - 2013</t>
  </si>
  <si>
    <t>Chưa có báo cáo</t>
  </si>
  <si>
    <t>PHỤ LỤC 3</t>
  </si>
  <si>
    <t>ĐVT: Tỷ đồng</t>
  </si>
  <si>
    <t>(Kèm theo Quyết định số 22/QĐ-BCT ngày 02 tháng 01 năm 2013 của Bộ Công Thương)</t>
  </si>
  <si>
    <t xml:space="preserve">CÁC CÔNG TY TNHH MTV NHÀ NƯỚC </t>
  </si>
  <si>
    <t>BÁO CÁO TÌNH HÌNH ĐẦU TƯ CÔNG TY MẸ NĂM 2013</t>
  </si>
  <si>
    <t>BÁO CÁO TÌNH HÌNH SXKD NĂM 2013</t>
  </si>
  <si>
    <t>PHỤ LỤC 1</t>
  </si>
  <si>
    <t>BÁO CÁO VÔN VÀ KẾT QUẢ SXKD TẠI CÁC CÔNG TY CON NĂM 2013</t>
  </si>
  <si>
    <t>PHỤ LỤC 4</t>
  </si>
  <si>
    <t>PHỤ LỤC 2</t>
  </si>
  <si>
    <t xml:space="preserve">Công ty cổ phần Điện máy </t>
  </si>
  <si>
    <t>Quỹ khác</t>
  </si>
  <si>
    <t>DONE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</si>
</sst>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0.0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2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2"/>
      <color indexed="8"/>
      <name val="Times New Roman"/>
      <family val="2"/>
    </font>
    <font>
      <sz val="12"/>
      <name val="Arial"/>
      <family val="2"/>
    </font>
    <font>
      <sz val="10"/>
      <name val=".VnTime"/>
      <family val="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0"/>
      <color theme="1"/>
      <name val="Times New Roman"/>
      <family val="1"/>
    </font>
    <font>
      <b/>
      <i/>
      <sz val="10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Calibri"/>
      <family val="2"/>
      <scheme val="minor"/>
    </font>
    <font>
      <sz val="9"/>
      <color indexed="8"/>
      <name val="Times New Roman"/>
      <family val="1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11" fillId="0" borderId="0"/>
  </cellStyleXfs>
  <cellXfs count="160">
    <xf numFmtId="0" fontId="0" fillId="0" borderId="0" xfId="0"/>
    <xf numFmtId="0" fontId="4" fillId="0" borderId="0" xfId="3" applyFont="1"/>
    <xf numFmtId="0" fontId="8" fillId="0" borderId="0" xfId="4" applyFont="1" applyAlignment="1">
      <alignment horizontal="right"/>
    </xf>
    <xf numFmtId="0" fontId="0" fillId="0" borderId="0" xfId="0" applyAlignment="1">
      <alignment horizontal="center"/>
    </xf>
    <xf numFmtId="0" fontId="6" fillId="0" borderId="0" xfId="4" applyFont="1" applyAlignment="1"/>
    <xf numFmtId="0" fontId="8" fillId="2" borderId="0" xfId="4" applyFont="1" applyFill="1" applyAlignment="1">
      <alignment horizontal="center" wrapText="1"/>
    </xf>
    <xf numFmtId="0" fontId="7" fillId="0" borderId="0" xfId="4" applyFont="1" applyAlignment="1"/>
    <xf numFmtId="165" fontId="12" fillId="2" borderId="1" xfId="1" applyNumberFormat="1" applyFont="1" applyFill="1" applyBorder="1" applyAlignment="1">
      <alignment horizontal="right"/>
    </xf>
    <xf numFmtId="165" fontId="3" fillId="2" borderId="1" xfId="1" applyNumberFormat="1" applyFont="1" applyFill="1" applyBorder="1" applyAlignment="1">
      <alignment horizontal="right"/>
    </xf>
    <xf numFmtId="165" fontId="13" fillId="2" borderId="1" xfId="1" applyNumberFormat="1" applyFont="1" applyFill="1" applyBorder="1" applyAlignment="1">
      <alignment horizontal="right"/>
    </xf>
    <xf numFmtId="165" fontId="17" fillId="2" borderId="1" xfId="1" applyNumberFormat="1" applyFont="1" applyFill="1" applyBorder="1" applyAlignment="1">
      <alignment horizontal="right"/>
    </xf>
    <xf numFmtId="165" fontId="13" fillId="2" borderId="1" xfId="1" applyNumberFormat="1" applyFont="1" applyFill="1" applyBorder="1"/>
    <xf numFmtId="9" fontId="13" fillId="2" borderId="1" xfId="2" applyFont="1" applyFill="1" applyBorder="1" applyAlignment="1"/>
    <xf numFmtId="165" fontId="13" fillId="2" borderId="1" xfId="1" applyNumberFormat="1" applyFont="1" applyFill="1" applyBorder="1" applyAlignment="1"/>
    <xf numFmtId="0" fontId="17" fillId="0" borderId="0" xfId="3" applyFont="1"/>
    <xf numFmtId="0" fontId="18" fillId="0" borderId="0" xfId="0" applyFont="1"/>
    <xf numFmtId="165" fontId="12" fillId="2" borderId="1" xfId="1" applyNumberFormat="1" applyFont="1" applyFill="1" applyBorder="1" applyAlignment="1">
      <alignment horizontal="center" vertical="center" wrapText="1"/>
    </xf>
    <xf numFmtId="0" fontId="8" fillId="2" borderId="0" xfId="4" applyFont="1" applyFill="1" applyAlignment="1"/>
    <xf numFmtId="0" fontId="8" fillId="2" borderId="0" xfId="4" applyFont="1" applyFill="1" applyAlignment="1">
      <alignment horizontal="center"/>
    </xf>
    <xf numFmtId="0" fontId="17" fillId="2" borderId="0" xfId="3" applyFont="1" applyFill="1"/>
    <xf numFmtId="165" fontId="18" fillId="2" borderId="0" xfId="1" applyNumberFormat="1" applyFont="1" applyFill="1"/>
    <xf numFmtId="0" fontId="18" fillId="2" borderId="0" xfId="0" applyFont="1" applyFill="1"/>
    <xf numFmtId="0" fontId="0" fillId="2" borderId="0" xfId="0" applyFill="1"/>
    <xf numFmtId="0" fontId="20" fillId="2" borderId="0" xfId="0" applyFont="1" applyFill="1"/>
    <xf numFmtId="165" fontId="20" fillId="2" borderId="0" xfId="1" applyNumberFormat="1" applyFont="1" applyFill="1"/>
    <xf numFmtId="0" fontId="19" fillId="2" borderId="0" xfId="3" applyFont="1" applyFill="1"/>
    <xf numFmtId="0" fontId="12" fillId="2" borderId="1" xfId="4" applyFont="1" applyFill="1" applyBorder="1" applyAlignment="1">
      <alignment horizontal="center"/>
    </xf>
    <xf numFmtId="0" fontId="12" fillId="2" borderId="1" xfId="4" applyFont="1" applyFill="1" applyBorder="1" applyAlignment="1">
      <alignment horizontal="left"/>
    </xf>
    <xf numFmtId="0" fontId="16" fillId="2" borderId="1" xfId="4" applyFont="1" applyFill="1" applyBorder="1" applyAlignment="1">
      <alignment horizontal="center"/>
    </xf>
    <xf numFmtId="165" fontId="16" fillId="2" borderId="1" xfId="1" applyNumberFormat="1" applyFont="1" applyFill="1" applyBorder="1" applyAlignment="1">
      <alignment horizontal="right"/>
    </xf>
    <xf numFmtId="0" fontId="14" fillId="2" borderId="1" xfId="4" applyFont="1" applyFill="1" applyBorder="1" applyAlignment="1">
      <alignment horizontal="center"/>
    </xf>
    <xf numFmtId="0" fontId="13" fillId="2" borderId="1" xfId="4" applyFont="1" applyFill="1" applyBorder="1" applyAlignment="1">
      <alignment horizontal="center"/>
    </xf>
    <xf numFmtId="0" fontId="13" fillId="2" borderId="1" xfId="4" applyFont="1" applyFill="1" applyBorder="1" applyAlignment="1">
      <alignment horizontal="left"/>
    </xf>
    <xf numFmtId="0" fontId="14" fillId="2" borderId="1" xfId="4" applyFont="1" applyFill="1" applyBorder="1" applyAlignment="1">
      <alignment horizontal="left"/>
    </xf>
    <xf numFmtId="43" fontId="13" fillId="2" borderId="1" xfId="5" applyFont="1" applyFill="1" applyBorder="1" applyAlignment="1">
      <alignment horizontal="left"/>
    </xf>
    <xf numFmtId="43" fontId="14" fillId="2" borderId="1" xfId="5" applyFont="1" applyFill="1" applyBorder="1" applyAlignment="1">
      <alignment horizontal="center"/>
    </xf>
    <xf numFmtId="165" fontId="14" fillId="2" borderId="1" xfId="1" applyNumberFormat="1" applyFont="1" applyFill="1" applyBorder="1" applyAlignment="1">
      <alignment horizontal="right"/>
    </xf>
    <xf numFmtId="165" fontId="12" fillId="2" borderId="1" xfId="1" applyNumberFormat="1" applyFont="1" applyFill="1" applyBorder="1" applyAlignment="1">
      <alignment horizontal="left"/>
    </xf>
    <xf numFmtId="164" fontId="13" fillId="2" borderId="1" xfId="5" applyNumberFormat="1" applyFont="1" applyFill="1" applyBorder="1" applyAlignment="1">
      <alignment horizontal="center" vertical="center"/>
    </xf>
    <xf numFmtId="165" fontId="13" fillId="2" borderId="1" xfId="1" applyNumberFormat="1" applyFont="1" applyFill="1" applyBorder="1" applyAlignment="1">
      <alignment horizontal="center"/>
    </xf>
    <xf numFmtId="165" fontId="14" fillId="2" borderId="1" xfId="1" applyNumberFormat="1" applyFont="1" applyFill="1" applyBorder="1" applyAlignment="1">
      <alignment horizontal="center"/>
    </xf>
    <xf numFmtId="165" fontId="0" fillId="2" borderId="0" xfId="1" applyNumberFormat="1" applyFont="1" applyFill="1"/>
    <xf numFmtId="0" fontId="23" fillId="2" borderId="0" xfId="3" applyFont="1" applyFill="1" applyAlignment="1">
      <alignment horizontal="left"/>
    </xf>
    <xf numFmtId="0" fontId="14" fillId="2" borderId="0" xfId="4" applyFont="1" applyFill="1" applyAlignment="1">
      <alignment horizontal="right"/>
    </xf>
    <xf numFmtId="0" fontId="21" fillId="2" borderId="0" xfId="0" applyFont="1" applyFill="1"/>
    <xf numFmtId="0" fontId="22" fillId="2" borderId="0" xfId="3" applyFont="1" applyFill="1" applyAlignment="1">
      <alignment horizontal="right"/>
    </xf>
    <xf numFmtId="0" fontId="9" fillId="2" borderId="0" xfId="3" applyFont="1" applyFill="1"/>
    <xf numFmtId="0" fontId="7" fillId="2" borderId="0" xfId="4" applyFont="1" applyFill="1"/>
    <xf numFmtId="0" fontId="10" fillId="2" borderId="0" xfId="4" applyFont="1" applyFill="1"/>
    <xf numFmtId="0" fontId="6" fillId="2" borderId="0" xfId="4" applyFont="1" applyFill="1" applyAlignment="1">
      <alignment horizontal="right"/>
    </xf>
    <xf numFmtId="0" fontId="8" fillId="2" borderId="0" xfId="4" applyFont="1" applyFill="1" applyAlignment="1">
      <alignment horizontal="right"/>
    </xf>
    <xf numFmtId="0" fontId="23" fillId="0" borderId="0" xfId="3" applyFont="1" applyAlignment="1">
      <alignment horizontal="left"/>
    </xf>
    <xf numFmtId="0" fontId="6" fillId="0" borderId="0" xfId="4" applyFont="1" applyAlignment="1">
      <alignment horizontal="right"/>
    </xf>
    <xf numFmtId="0" fontId="6" fillId="0" borderId="1" xfId="4" applyFont="1" applyBorder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Font="1" applyBorder="1" applyAlignment="1">
      <alignment horizontal="left"/>
    </xf>
    <xf numFmtId="3" fontId="6" fillId="0" borderId="1" xfId="4" applyNumberFormat="1" applyFont="1" applyBorder="1" applyAlignment="1">
      <alignment horizontal="right"/>
    </xf>
    <xf numFmtId="3" fontId="6" fillId="2" borderId="1" xfId="4" applyNumberFormat="1" applyFont="1" applyFill="1" applyBorder="1" applyAlignment="1">
      <alignment horizontal="right"/>
    </xf>
    <xf numFmtId="0" fontId="7" fillId="0" borderId="1" xfId="4" applyFont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0" fontId="8" fillId="0" borderId="1" xfId="4" applyFont="1" applyBorder="1" applyAlignment="1">
      <alignment horizontal="left"/>
    </xf>
    <xf numFmtId="3" fontId="8" fillId="0" borderId="1" xfId="4" applyNumberFormat="1" applyFont="1" applyBorder="1" applyAlignment="1">
      <alignment horizontal="right"/>
    </xf>
    <xf numFmtId="3" fontId="8" fillId="2" borderId="1" xfId="4" applyNumberFormat="1" applyFont="1" applyFill="1" applyBorder="1" applyAlignment="1">
      <alignment horizontal="right"/>
    </xf>
    <xf numFmtId="0" fontId="6" fillId="0" borderId="1" xfId="4" applyFont="1" applyBorder="1" applyAlignment="1">
      <alignment horizontal="center"/>
    </xf>
    <xf numFmtId="0" fontId="23" fillId="2" borderId="0" xfId="3" applyFont="1" applyFill="1" applyAlignment="1">
      <alignment horizontal="right"/>
    </xf>
    <xf numFmtId="4" fontId="6" fillId="2" borderId="4" xfId="4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center"/>
    </xf>
    <xf numFmtId="0" fontId="6" fillId="2" borderId="1" xfId="4" applyFont="1" applyFill="1" applyBorder="1" applyAlignment="1">
      <alignment vertical="center"/>
    </xf>
    <xf numFmtId="43" fontId="6" fillId="2" borderId="1" xfId="4" applyNumberFormat="1" applyFont="1" applyFill="1" applyBorder="1" applyAlignment="1">
      <alignment vertical="center"/>
    </xf>
    <xf numFmtId="43" fontId="6" fillId="2" borderId="1" xfId="4" quotePrefix="1" applyNumberFormat="1" applyFont="1" applyFill="1" applyBorder="1" applyAlignment="1">
      <alignment vertical="center"/>
    </xf>
    <xf numFmtId="0" fontId="21" fillId="2" borderId="1" xfId="0" applyFont="1" applyFill="1" applyBorder="1"/>
    <xf numFmtId="0" fontId="7" fillId="2" borderId="1" xfId="4" applyFont="1" applyFill="1" applyBorder="1" applyAlignment="1">
      <alignment horizontal="center" vertical="center"/>
    </xf>
    <xf numFmtId="0" fontId="7" fillId="2" borderId="1" xfId="4" applyFont="1" applyFill="1" applyBorder="1" applyAlignment="1">
      <alignment vertical="center"/>
    </xf>
    <xf numFmtId="43" fontId="7" fillId="2" borderId="1" xfId="4" applyNumberFormat="1" applyFont="1" applyFill="1" applyBorder="1" applyAlignment="1">
      <alignment vertical="center"/>
    </xf>
    <xf numFmtId="166" fontId="6" fillId="2" borderId="1" xfId="4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/>
    </xf>
    <xf numFmtId="0" fontId="26" fillId="2" borderId="1" xfId="0" applyFont="1" applyFill="1" applyBorder="1"/>
    <xf numFmtId="0" fontId="27" fillId="2" borderId="1" xfId="0" applyFont="1" applyFill="1" applyBorder="1"/>
    <xf numFmtId="49" fontId="7" fillId="2" borderId="1" xfId="0" applyNumberFormat="1" applyFont="1" applyFill="1" applyBorder="1" applyAlignment="1" applyProtection="1">
      <alignment horizontal="left" vertical="center" wrapText="1"/>
    </xf>
    <xf numFmtId="0" fontId="6" fillId="3" borderId="1" xfId="4" applyFont="1" applyFill="1" applyBorder="1" applyAlignment="1">
      <alignment horizontal="center" vertical="center" wrapText="1"/>
    </xf>
    <xf numFmtId="164" fontId="7" fillId="3" borderId="1" xfId="1" applyNumberFormat="1" applyFont="1" applyFill="1" applyBorder="1"/>
    <xf numFmtId="43" fontId="7" fillId="3" borderId="1" xfId="1" applyFont="1" applyFill="1" applyBorder="1"/>
    <xf numFmtId="43" fontId="6" fillId="3" borderId="1" xfId="1" applyFont="1" applyFill="1" applyBorder="1"/>
    <xf numFmtId="165" fontId="23" fillId="3" borderId="1" xfId="1" applyNumberFormat="1" applyFont="1" applyFill="1" applyBorder="1"/>
    <xf numFmtId="165" fontId="23" fillId="3" borderId="1" xfId="1" applyNumberFormat="1" applyFont="1" applyFill="1" applyBorder="1" applyAlignment="1">
      <alignment horizontal="right"/>
    </xf>
    <xf numFmtId="165" fontId="4" fillId="3" borderId="1" xfId="1" applyNumberFormat="1" applyFont="1" applyFill="1" applyBorder="1" applyAlignment="1">
      <alignment horizontal="right"/>
    </xf>
    <xf numFmtId="165" fontId="12" fillId="3" borderId="1" xfId="1" applyNumberFormat="1" applyFont="1" applyFill="1" applyBorder="1" applyAlignment="1">
      <alignment horizontal="center" vertical="center" wrapText="1"/>
    </xf>
    <xf numFmtId="165" fontId="12" fillId="3" borderId="1" xfId="1" applyNumberFormat="1" applyFont="1" applyFill="1" applyBorder="1" applyAlignment="1">
      <alignment horizontal="right"/>
    </xf>
    <xf numFmtId="165" fontId="0" fillId="3" borderId="1" xfId="1" applyNumberFormat="1" applyFont="1" applyFill="1" applyBorder="1"/>
    <xf numFmtId="3" fontId="6" fillId="3" borderId="1" xfId="4" applyNumberFormat="1" applyFont="1" applyFill="1" applyBorder="1" applyAlignment="1">
      <alignment horizontal="right"/>
    </xf>
    <xf numFmtId="3" fontId="8" fillId="3" borderId="1" xfId="4" applyNumberFormat="1" applyFont="1" applyFill="1" applyBorder="1" applyAlignment="1">
      <alignment horizontal="right"/>
    </xf>
    <xf numFmtId="0" fontId="26" fillId="3" borderId="1" xfId="0" applyFont="1" applyFill="1" applyBorder="1" applyAlignment="1">
      <alignment horizontal="center"/>
    </xf>
    <xf numFmtId="0" fontId="26" fillId="3" borderId="1" xfId="0" applyFont="1" applyFill="1" applyBorder="1"/>
    <xf numFmtId="0" fontId="27" fillId="3" borderId="1" xfId="0" applyFont="1" applyFill="1" applyBorder="1"/>
    <xf numFmtId="166" fontId="12" fillId="3" borderId="1" xfId="0" applyNumberFormat="1" applyFont="1" applyFill="1" applyBorder="1" applyAlignment="1">
      <alignment horizontal="right" vertical="center"/>
    </xf>
    <xf numFmtId="166" fontId="13" fillId="3" borderId="1" xfId="0" applyNumberFormat="1" applyFont="1" applyFill="1" applyBorder="1" applyAlignment="1">
      <alignment horizontal="right" vertical="center"/>
    </xf>
    <xf numFmtId="165" fontId="3" fillId="3" borderId="1" xfId="1" applyNumberFormat="1" applyFont="1" applyFill="1" applyBorder="1" applyAlignment="1">
      <alignment horizontal="right"/>
    </xf>
    <xf numFmtId="165" fontId="17" fillId="3" borderId="1" xfId="1" applyNumberFormat="1" applyFont="1" applyFill="1" applyBorder="1" applyAlignment="1">
      <alignment horizontal="right"/>
    </xf>
    <xf numFmtId="165" fontId="13" fillId="3" borderId="1" xfId="1" applyNumberFormat="1" applyFont="1" applyFill="1" applyBorder="1" applyAlignment="1">
      <alignment horizontal="right"/>
    </xf>
    <xf numFmtId="165" fontId="13" fillId="3" borderId="1" xfId="1" applyNumberFormat="1" applyFont="1" applyFill="1" applyBorder="1"/>
    <xf numFmtId="9" fontId="13" fillId="3" borderId="1" xfId="2" applyFont="1" applyFill="1" applyBorder="1" applyAlignment="1"/>
    <xf numFmtId="165" fontId="13" fillId="3" borderId="1" xfId="1" applyNumberFormat="1" applyFont="1" applyFill="1" applyBorder="1" applyAlignment="1"/>
    <xf numFmtId="0" fontId="21" fillId="2" borderId="1" xfId="0" applyFont="1" applyFill="1" applyBorder="1" applyAlignment="1">
      <alignment horizontal="center"/>
    </xf>
    <xf numFmtId="0" fontId="26" fillId="3" borderId="1" xfId="0" applyFont="1" applyFill="1" applyBorder="1" applyAlignment="1">
      <alignment horizontal="center" wrapText="1"/>
    </xf>
    <xf numFmtId="43" fontId="6" fillId="3" borderId="1" xfId="4" applyNumberFormat="1" applyFont="1" applyFill="1" applyBorder="1" applyAlignment="1">
      <alignment vertical="center"/>
    </xf>
    <xf numFmtId="43" fontId="7" fillId="3" borderId="1" xfId="4" applyNumberFormat="1" applyFont="1" applyFill="1" applyBorder="1" applyAlignment="1">
      <alignment vertical="center"/>
    </xf>
    <xf numFmtId="0" fontId="21" fillId="3" borderId="1" xfId="0" applyFont="1" applyFill="1" applyBorder="1"/>
    <xf numFmtId="0" fontId="6" fillId="2" borderId="1" xfId="4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left" vertical="center" wrapText="1"/>
    </xf>
    <xf numFmtId="166" fontId="6" fillId="3" borderId="1" xfId="0" applyNumberFormat="1" applyFont="1" applyFill="1" applyBorder="1" applyAlignment="1">
      <alignment horizontal="right" vertical="center"/>
    </xf>
    <xf numFmtId="0" fontId="23" fillId="3" borderId="1" xfId="6" applyNumberFormat="1" applyFont="1" applyFill="1" applyBorder="1" applyAlignment="1">
      <alignment horizontal="center" vertical="center" wrapText="1"/>
    </xf>
    <xf numFmtId="0" fontId="4" fillId="3" borderId="1" xfId="6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left" vertical="center" wrapText="1"/>
    </xf>
    <xf numFmtId="9" fontId="7" fillId="3" borderId="1" xfId="1" applyNumberFormat="1" applyFont="1" applyFill="1" applyBorder="1" applyAlignment="1">
      <alignment horizontal="right" vertical="center"/>
    </xf>
    <xf numFmtId="166" fontId="7" fillId="3" borderId="1" xfId="0" applyNumberFormat="1" applyFont="1" applyFill="1" applyBorder="1" applyAlignment="1">
      <alignment horizontal="right" vertical="center"/>
    </xf>
    <xf numFmtId="0" fontId="7" fillId="3" borderId="1" xfId="0" applyFont="1" applyFill="1" applyBorder="1" applyAlignment="1">
      <alignment vertical="center"/>
    </xf>
    <xf numFmtId="49" fontId="6" fillId="3" borderId="1" xfId="0" applyNumberFormat="1" applyFont="1" applyFill="1" applyBorder="1" applyAlignment="1" applyProtection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24" fillId="2" borderId="0" xfId="4" applyFont="1" applyFill="1" applyAlignment="1">
      <alignment horizontal="center"/>
    </xf>
    <xf numFmtId="0" fontId="7" fillId="2" borderId="0" xfId="4" applyFont="1" applyFill="1" applyAlignment="1">
      <alignment horizontal="center"/>
    </xf>
    <xf numFmtId="0" fontId="12" fillId="2" borderId="1" xfId="4" applyFont="1" applyFill="1" applyBorder="1" applyAlignment="1">
      <alignment horizontal="center" vertical="center" wrapText="1"/>
    </xf>
    <xf numFmtId="165" fontId="12" fillId="2" borderId="2" xfId="1" applyNumberFormat="1" applyFont="1" applyFill="1" applyBorder="1" applyAlignment="1">
      <alignment horizontal="center" vertical="center" wrapText="1"/>
    </xf>
    <xf numFmtId="165" fontId="12" fillId="2" borderId="3" xfId="1" applyNumberFormat="1" applyFont="1" applyFill="1" applyBorder="1" applyAlignment="1">
      <alignment horizontal="center" vertical="center" wrapText="1"/>
    </xf>
    <xf numFmtId="165" fontId="12" fillId="2" borderId="1" xfId="1" applyNumberFormat="1" applyFont="1" applyFill="1" applyBorder="1" applyAlignment="1">
      <alignment horizontal="center" vertical="center" wrapText="1"/>
    </xf>
    <xf numFmtId="165" fontId="12" fillId="3" borderId="1" xfId="1" applyNumberFormat="1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wrapText="1"/>
    </xf>
    <xf numFmtId="0" fontId="15" fillId="3" borderId="5" xfId="0" applyFont="1" applyFill="1" applyBorder="1" applyAlignment="1">
      <alignment horizontal="center" wrapText="1"/>
    </xf>
    <xf numFmtId="0" fontId="8" fillId="2" borderId="0" xfId="4" applyFont="1" applyFill="1" applyAlignment="1">
      <alignment horizontal="center"/>
    </xf>
    <xf numFmtId="0" fontId="25" fillId="0" borderId="0" xfId="4" applyFont="1" applyAlignment="1">
      <alignment horizontal="center"/>
    </xf>
    <xf numFmtId="0" fontId="24" fillId="0" borderId="0" xfId="4" applyFont="1" applyAlignment="1">
      <alignment horizontal="center"/>
    </xf>
    <xf numFmtId="0" fontId="6" fillId="0" borderId="1" xfId="4" applyFont="1" applyBorder="1" applyAlignment="1">
      <alignment horizontal="center" vertical="center" wrapText="1"/>
    </xf>
    <xf numFmtId="0" fontId="6" fillId="0" borderId="5" xfId="4" applyFont="1" applyBorder="1" applyAlignment="1">
      <alignment horizontal="center" vertical="center" wrapText="1"/>
    </xf>
    <xf numFmtId="0" fontId="6" fillId="0" borderId="6" xfId="4" applyFont="1" applyBorder="1" applyAlignment="1">
      <alignment horizontal="center" vertical="center" wrapText="1"/>
    </xf>
    <xf numFmtId="4" fontId="6" fillId="2" borderId="1" xfId="4" applyNumberFormat="1" applyFont="1" applyFill="1" applyBorder="1" applyAlignment="1">
      <alignment horizontal="center" vertical="center" wrapText="1"/>
    </xf>
    <xf numFmtId="165" fontId="6" fillId="3" borderId="1" xfId="1" applyNumberFormat="1" applyFont="1" applyFill="1" applyBorder="1" applyAlignment="1">
      <alignment horizontal="center" vertical="center" wrapText="1"/>
    </xf>
    <xf numFmtId="0" fontId="26" fillId="3" borderId="4" xfId="0" applyFont="1" applyFill="1" applyBorder="1" applyAlignment="1">
      <alignment horizontal="center" wrapText="1"/>
    </xf>
    <xf numFmtId="0" fontId="26" fillId="3" borderId="5" xfId="0" applyFont="1" applyFill="1" applyBorder="1" applyAlignment="1">
      <alignment horizontal="center" wrapText="1"/>
    </xf>
    <xf numFmtId="0" fontId="26" fillId="2" borderId="1" xfId="0" applyFont="1" applyFill="1" applyBorder="1" applyAlignment="1">
      <alignment horizontal="center" vertical="center" wrapText="1"/>
    </xf>
    <xf numFmtId="0" fontId="25" fillId="2" borderId="0" xfId="4" applyFont="1" applyFill="1" applyAlignment="1">
      <alignment horizontal="center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3" fillId="2" borderId="0" xfId="3" applyFont="1" applyFill="1" applyAlignment="1">
      <alignment horizontal="left"/>
    </xf>
    <xf numFmtId="0" fontId="24" fillId="2" borderId="0" xfId="4" applyFont="1" applyFill="1" applyAlignment="1">
      <alignment horizontal="center" wrapText="1"/>
    </xf>
    <xf numFmtId="0" fontId="8" fillId="2" borderId="0" xfId="4" applyFont="1" applyFill="1" applyAlignment="1">
      <alignment horizontal="center" wrapText="1"/>
    </xf>
    <xf numFmtId="0" fontId="6" fillId="2" borderId="1" xfId="4" applyFont="1" applyFill="1" applyBorder="1" applyAlignment="1">
      <alignment horizontal="center" vertical="center" wrapText="1"/>
    </xf>
    <xf numFmtId="0" fontId="26" fillId="3" borderId="4" xfId="0" applyFont="1" applyFill="1" applyBorder="1" applyAlignment="1">
      <alignment horizontal="center"/>
    </xf>
    <xf numFmtId="0" fontId="26" fillId="3" borderId="5" xfId="0" applyFont="1" applyFill="1" applyBorder="1" applyAlignment="1">
      <alignment horizontal="center"/>
    </xf>
    <xf numFmtId="0" fontId="26" fillId="3" borderId="6" xfId="0" applyFont="1" applyFill="1" applyBorder="1" applyAlignment="1">
      <alignment horizontal="center"/>
    </xf>
    <xf numFmtId="4" fontId="6" fillId="3" borderId="4" xfId="4" applyNumberFormat="1" applyFont="1" applyFill="1" applyBorder="1" applyAlignment="1">
      <alignment horizontal="center" vertical="center" wrapText="1"/>
    </xf>
    <xf numFmtId="4" fontId="6" fillId="3" borderId="5" xfId="4" applyNumberFormat="1" applyFont="1" applyFill="1" applyBorder="1" applyAlignment="1">
      <alignment horizontal="center" vertical="center" wrapText="1"/>
    </xf>
    <xf numFmtId="4" fontId="6" fillId="3" borderId="6" xfId="4" applyNumberFormat="1" applyFont="1" applyFill="1" applyBorder="1" applyAlignment="1">
      <alignment horizontal="center" vertical="center" wrapText="1"/>
    </xf>
    <xf numFmtId="0" fontId="21" fillId="2" borderId="0" xfId="0" applyFont="1" applyFill="1" applyBorder="1"/>
    <xf numFmtId="0" fontId="6" fillId="2" borderId="0" xfId="4" applyFont="1" applyFill="1" applyBorder="1" applyAlignment="1">
      <alignment horizontal="center" vertical="center" wrapText="1"/>
    </xf>
    <xf numFmtId="0" fontId="6" fillId="2" borderId="0" xfId="4" applyFont="1" applyFill="1" applyBorder="1" applyAlignment="1">
      <alignment horizontal="center" vertical="center" wrapText="1"/>
    </xf>
    <xf numFmtId="166" fontId="6" fillId="2" borderId="0" xfId="4" applyNumberFormat="1" applyFont="1" applyFill="1" applyBorder="1" applyAlignment="1">
      <alignment horizontal="center" vertical="center" wrapText="1"/>
    </xf>
  </cellXfs>
  <cellStyles count="7">
    <cellStyle name="Comma" xfId="1" builtinId="3"/>
    <cellStyle name="Comma 2" xfId="5"/>
    <cellStyle name="Normal" xfId="0" builtinId="0"/>
    <cellStyle name="Normal 2" xfId="3"/>
    <cellStyle name="Normal 2_Phu luc theo cong van 5888" xfId="4"/>
    <cellStyle name="Normal_Sheet1" xfId="6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>
      <selection activeCell="L6" sqref="L6:M6"/>
    </sheetView>
  </sheetViews>
  <sheetFormatPr defaultRowHeight="15"/>
  <cols>
    <col min="1" max="1" width="4" style="22" customWidth="1"/>
    <col min="2" max="2" width="39" style="22" customWidth="1"/>
    <col min="3" max="3" width="9" style="22" customWidth="1"/>
    <col min="4" max="13" width="9" style="41" customWidth="1"/>
    <col min="14" max="16384" width="9.140625" style="22"/>
  </cols>
  <sheetData>
    <row r="1" spans="1:13" s="21" customFormat="1" ht="15.75">
      <c r="A1" s="42" t="s">
        <v>0</v>
      </c>
      <c r="B1" s="19"/>
      <c r="C1" s="19"/>
      <c r="D1" s="19"/>
      <c r="E1" s="19"/>
      <c r="F1" s="19"/>
      <c r="G1" s="19"/>
      <c r="H1" s="19"/>
      <c r="I1" s="19"/>
      <c r="J1" s="20"/>
      <c r="K1" s="19"/>
      <c r="L1" s="20"/>
      <c r="M1" s="49" t="s">
        <v>103</v>
      </c>
    </row>
    <row r="2" spans="1:13" ht="18.75">
      <c r="A2" s="122" t="s">
        <v>102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</row>
    <row r="3" spans="1:13" ht="15.75">
      <c r="A3" s="123" t="s">
        <v>91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</row>
    <row r="4" spans="1:13" ht="15" customHeight="1">
      <c r="A4" s="131" t="s">
        <v>99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</row>
    <row r="5" spans="1:13">
      <c r="A5" s="23"/>
      <c r="B5" s="23"/>
      <c r="C5" s="23"/>
      <c r="D5" s="24"/>
      <c r="E5" s="24"/>
      <c r="F5" s="24"/>
      <c r="G5" s="24"/>
      <c r="H5" s="24"/>
      <c r="I5" s="24"/>
      <c r="J5" s="24"/>
      <c r="K5" s="24"/>
      <c r="L5" s="25"/>
      <c r="M5" s="43" t="s">
        <v>46</v>
      </c>
    </row>
    <row r="6" spans="1:13" ht="54" customHeight="1">
      <c r="A6" s="124" t="s">
        <v>1</v>
      </c>
      <c r="B6" s="124" t="s">
        <v>2</v>
      </c>
      <c r="C6" s="124" t="s">
        <v>3</v>
      </c>
      <c r="D6" s="125" t="s">
        <v>92</v>
      </c>
      <c r="E6" s="126"/>
      <c r="F6" s="127" t="s">
        <v>43</v>
      </c>
      <c r="G6" s="127"/>
      <c r="H6" s="128" t="s">
        <v>80</v>
      </c>
      <c r="I6" s="128"/>
      <c r="J6" s="129" t="s">
        <v>87</v>
      </c>
      <c r="K6" s="130"/>
      <c r="L6" s="120" t="s">
        <v>90</v>
      </c>
      <c r="M6" s="121"/>
    </row>
    <row r="7" spans="1:13" ht="25.5">
      <c r="A7" s="124"/>
      <c r="B7" s="124"/>
      <c r="C7" s="124"/>
      <c r="D7" s="16" t="s">
        <v>5</v>
      </c>
      <c r="E7" s="16" t="s">
        <v>6</v>
      </c>
      <c r="F7" s="16" t="s">
        <v>5</v>
      </c>
      <c r="G7" s="16" t="s">
        <v>6</v>
      </c>
      <c r="H7" s="88" t="s">
        <v>5</v>
      </c>
      <c r="I7" s="88" t="s">
        <v>6</v>
      </c>
      <c r="J7" s="88" t="s">
        <v>5</v>
      </c>
      <c r="K7" s="88" t="s">
        <v>6</v>
      </c>
      <c r="L7" s="16" t="s">
        <v>5</v>
      </c>
      <c r="M7" s="16" t="s">
        <v>6</v>
      </c>
    </row>
    <row r="8" spans="1:13">
      <c r="A8" s="26" t="s">
        <v>7</v>
      </c>
      <c r="B8" s="27" t="s">
        <v>8</v>
      </c>
      <c r="C8" s="28"/>
      <c r="D8" s="29"/>
      <c r="E8" s="29"/>
      <c r="F8" s="7"/>
      <c r="G8" s="7"/>
      <c r="H8" s="89"/>
      <c r="I8" s="89"/>
      <c r="J8" s="96">
        <v>670.8</v>
      </c>
      <c r="K8" s="89"/>
      <c r="L8" s="7"/>
      <c r="M8" s="7"/>
    </row>
    <row r="9" spans="1:13" ht="15.75">
      <c r="A9" s="26">
        <v>1</v>
      </c>
      <c r="B9" s="27" t="s">
        <v>9</v>
      </c>
      <c r="C9" s="30" t="s">
        <v>10</v>
      </c>
      <c r="D9" s="7">
        <f>SUM(F9,H9,J9,L9)</f>
        <v>163.80000000000001</v>
      </c>
      <c r="E9" s="7">
        <f>SUM(G9,I9,K9,M9)</f>
        <v>72.900000000000006</v>
      </c>
      <c r="F9" s="7">
        <v>9.6999999999999993</v>
      </c>
      <c r="G9" s="7"/>
      <c r="H9" s="85">
        <v>72.900000000000006</v>
      </c>
      <c r="I9" s="85">
        <v>72.900000000000006</v>
      </c>
      <c r="J9" s="97">
        <v>81.2</v>
      </c>
      <c r="K9" s="89"/>
      <c r="L9" s="7"/>
      <c r="M9" s="7"/>
    </row>
    <row r="10" spans="1:13" ht="15.75">
      <c r="A10" s="26">
        <v>2</v>
      </c>
      <c r="B10" s="27" t="s">
        <v>11</v>
      </c>
      <c r="C10" s="30" t="s">
        <v>10</v>
      </c>
      <c r="D10" s="7">
        <f t="shared" ref="D10:D25" si="0">SUM(F10,H10,J10,L10)</f>
        <v>1197</v>
      </c>
      <c r="E10" s="7">
        <f t="shared" ref="E10:E25" si="1">SUM(G10,I10,K10,M10)</f>
        <v>94</v>
      </c>
      <c r="F10" s="7">
        <v>160</v>
      </c>
      <c r="G10" s="7"/>
      <c r="H10" s="86">
        <v>94</v>
      </c>
      <c r="I10" s="86">
        <v>94</v>
      </c>
      <c r="J10" s="97">
        <v>943</v>
      </c>
      <c r="K10" s="98"/>
      <c r="L10" s="7"/>
      <c r="M10" s="8"/>
    </row>
    <row r="11" spans="1:13" ht="15.75">
      <c r="A11" s="31"/>
      <c r="B11" s="32" t="s">
        <v>12</v>
      </c>
      <c r="C11" s="30" t="s">
        <v>10</v>
      </c>
      <c r="D11" s="7">
        <f t="shared" si="0"/>
        <v>256.10000000000002</v>
      </c>
      <c r="E11" s="7">
        <f t="shared" si="1"/>
        <v>80.3</v>
      </c>
      <c r="F11" s="9">
        <v>14</v>
      </c>
      <c r="G11" s="9"/>
      <c r="H11" s="87">
        <v>80.3</v>
      </c>
      <c r="I11" s="87">
        <v>80.3</v>
      </c>
      <c r="J11" s="97">
        <v>161.80000000000001</v>
      </c>
      <c r="K11" s="99"/>
      <c r="L11" s="9"/>
      <c r="M11" s="10"/>
    </row>
    <row r="12" spans="1:13" ht="15.75">
      <c r="A12" s="31"/>
      <c r="B12" s="32" t="s">
        <v>13</v>
      </c>
      <c r="C12" s="30" t="s">
        <v>10</v>
      </c>
      <c r="D12" s="7">
        <f t="shared" si="0"/>
        <v>934</v>
      </c>
      <c r="E12" s="7">
        <f t="shared" si="1"/>
        <v>14</v>
      </c>
      <c r="F12" s="9">
        <v>146</v>
      </c>
      <c r="G12" s="9"/>
      <c r="H12" s="87">
        <v>14</v>
      </c>
      <c r="I12" s="87">
        <v>14</v>
      </c>
      <c r="J12" s="97">
        <v>774</v>
      </c>
      <c r="K12" s="99"/>
      <c r="L12" s="9"/>
      <c r="M12" s="10"/>
    </row>
    <row r="13" spans="1:13" ht="15.75">
      <c r="A13" s="31"/>
      <c r="B13" s="32" t="s">
        <v>14</v>
      </c>
      <c r="C13" s="30" t="s">
        <v>10</v>
      </c>
      <c r="D13" s="7">
        <f t="shared" si="0"/>
        <v>40.6</v>
      </c>
      <c r="E13" s="7">
        <f t="shared" si="1"/>
        <v>3.6</v>
      </c>
      <c r="F13" s="9">
        <v>37</v>
      </c>
      <c r="G13" s="9"/>
      <c r="H13" s="87">
        <v>3.6</v>
      </c>
      <c r="I13" s="87">
        <v>3.6</v>
      </c>
      <c r="J13" s="97"/>
      <c r="K13" s="99"/>
      <c r="L13" s="9"/>
      <c r="M13" s="10"/>
    </row>
    <row r="14" spans="1:13" ht="15.75">
      <c r="A14" s="31"/>
      <c r="B14" s="32" t="s">
        <v>15</v>
      </c>
      <c r="C14" s="30" t="s">
        <v>10</v>
      </c>
      <c r="D14" s="7">
        <f t="shared" si="0"/>
        <v>0</v>
      </c>
      <c r="E14" s="7">
        <f t="shared" si="1"/>
        <v>0</v>
      </c>
      <c r="F14" s="9">
        <v>0</v>
      </c>
      <c r="G14" s="9"/>
      <c r="H14" s="87"/>
      <c r="I14" s="87"/>
      <c r="J14" s="97" t="s">
        <v>68</v>
      </c>
      <c r="K14" s="99"/>
      <c r="L14" s="9"/>
      <c r="M14" s="10"/>
    </row>
    <row r="15" spans="1:13" ht="15.75">
      <c r="A15" s="31"/>
      <c r="B15" s="32" t="s">
        <v>16</v>
      </c>
      <c r="C15" s="30" t="s">
        <v>10</v>
      </c>
      <c r="D15" s="7">
        <f t="shared" si="0"/>
        <v>39.099999999999994</v>
      </c>
      <c r="E15" s="7">
        <f t="shared" si="1"/>
        <v>10.4</v>
      </c>
      <c r="F15" s="9">
        <v>9</v>
      </c>
      <c r="G15" s="9"/>
      <c r="H15" s="87">
        <v>10.4</v>
      </c>
      <c r="I15" s="87">
        <v>10.4</v>
      </c>
      <c r="J15" s="97">
        <v>19.7</v>
      </c>
      <c r="K15" s="99"/>
      <c r="L15" s="9"/>
      <c r="M15" s="10"/>
    </row>
    <row r="16" spans="1:13" ht="15.75">
      <c r="A16" s="26">
        <v>3</v>
      </c>
      <c r="B16" s="27" t="s">
        <v>17</v>
      </c>
      <c r="C16" s="30" t="s">
        <v>10</v>
      </c>
      <c r="D16" s="7">
        <f t="shared" si="0"/>
        <v>171.60000000000002</v>
      </c>
      <c r="E16" s="7">
        <f t="shared" si="1"/>
        <v>72.900000000000006</v>
      </c>
      <c r="F16" s="9">
        <v>9</v>
      </c>
      <c r="G16" s="9"/>
      <c r="H16" s="86">
        <v>72.900000000000006</v>
      </c>
      <c r="I16" s="86">
        <v>72.900000000000006</v>
      </c>
      <c r="J16" s="97">
        <v>89.7</v>
      </c>
      <c r="K16" s="99"/>
      <c r="L16" s="9"/>
      <c r="M16" s="10"/>
    </row>
    <row r="17" spans="1:13" ht="15.75">
      <c r="A17" s="31"/>
      <c r="B17" s="32" t="s">
        <v>18</v>
      </c>
      <c r="C17" s="30" t="s">
        <v>10</v>
      </c>
      <c r="D17" s="7">
        <f t="shared" si="0"/>
        <v>98.7</v>
      </c>
      <c r="E17" s="7">
        <f t="shared" si="1"/>
        <v>0</v>
      </c>
      <c r="F17" s="9">
        <v>9</v>
      </c>
      <c r="G17" s="9"/>
      <c r="H17" s="87"/>
      <c r="I17" s="87"/>
      <c r="J17" s="97">
        <f>J16</f>
        <v>89.7</v>
      </c>
      <c r="K17" s="99"/>
      <c r="L17" s="9"/>
      <c r="M17" s="10"/>
    </row>
    <row r="18" spans="1:13" ht="15.75">
      <c r="A18" s="26">
        <v>4</v>
      </c>
      <c r="B18" s="27" t="s">
        <v>19</v>
      </c>
      <c r="C18" s="30" t="s">
        <v>10</v>
      </c>
      <c r="D18" s="7">
        <f t="shared" si="0"/>
        <v>1161.9000000000001</v>
      </c>
      <c r="E18" s="7">
        <f t="shared" si="1"/>
        <v>184.9</v>
      </c>
      <c r="F18" s="9">
        <v>151</v>
      </c>
      <c r="G18" s="9"/>
      <c r="H18" s="86">
        <v>184.9</v>
      </c>
      <c r="I18" s="86">
        <v>184.9</v>
      </c>
      <c r="J18" s="97">
        <v>826</v>
      </c>
      <c r="K18" s="99"/>
      <c r="L18" s="9"/>
      <c r="M18" s="10"/>
    </row>
    <row r="19" spans="1:13" ht="15.75">
      <c r="A19" s="31"/>
      <c r="B19" s="32" t="s">
        <v>20</v>
      </c>
      <c r="C19" s="30" t="s">
        <v>10</v>
      </c>
      <c r="D19" s="7">
        <f t="shared" si="0"/>
        <v>1037</v>
      </c>
      <c r="E19" s="7">
        <f t="shared" si="1"/>
        <v>181</v>
      </c>
      <c r="F19" s="9">
        <v>122</v>
      </c>
      <c r="G19" s="9"/>
      <c r="H19" s="87">
        <v>181</v>
      </c>
      <c r="I19" s="87">
        <v>181</v>
      </c>
      <c r="J19" s="97">
        <v>734</v>
      </c>
      <c r="K19" s="99"/>
      <c r="L19" s="9"/>
      <c r="M19" s="10"/>
    </row>
    <row r="20" spans="1:13" ht="15.75">
      <c r="A20" s="31"/>
      <c r="B20" s="32" t="s">
        <v>21</v>
      </c>
      <c r="C20" s="30" t="s">
        <v>10</v>
      </c>
      <c r="D20" s="7">
        <f t="shared" si="0"/>
        <v>91</v>
      </c>
      <c r="E20" s="7">
        <f t="shared" si="1"/>
        <v>0</v>
      </c>
      <c r="F20" s="9">
        <v>0</v>
      </c>
      <c r="G20" s="9"/>
      <c r="H20" s="87"/>
      <c r="I20" s="87"/>
      <c r="J20" s="97">
        <v>91</v>
      </c>
      <c r="K20" s="99"/>
      <c r="L20" s="9"/>
      <c r="M20" s="10"/>
    </row>
    <row r="21" spans="1:13" ht="15.75">
      <c r="A21" s="31"/>
      <c r="B21" s="32" t="s">
        <v>22</v>
      </c>
      <c r="C21" s="30" t="s">
        <v>10</v>
      </c>
      <c r="D21" s="7">
        <f t="shared" si="0"/>
        <v>31</v>
      </c>
      <c r="E21" s="7">
        <f t="shared" si="1"/>
        <v>2</v>
      </c>
      <c r="F21" s="9">
        <v>29</v>
      </c>
      <c r="G21" s="9"/>
      <c r="H21" s="87">
        <v>2</v>
      </c>
      <c r="I21" s="87">
        <v>2</v>
      </c>
      <c r="J21" s="97"/>
      <c r="K21" s="99"/>
      <c r="L21" s="9"/>
      <c r="M21" s="10"/>
    </row>
    <row r="22" spans="1:13" ht="15.75">
      <c r="A22" s="26">
        <v>5</v>
      </c>
      <c r="B22" s="27" t="s">
        <v>23</v>
      </c>
      <c r="C22" s="30" t="s">
        <v>10</v>
      </c>
      <c r="D22" s="7">
        <f t="shared" si="0"/>
        <v>298</v>
      </c>
      <c r="E22" s="7">
        <f t="shared" si="1"/>
        <v>47</v>
      </c>
      <c r="F22" s="9">
        <v>84</v>
      </c>
      <c r="G22" s="9"/>
      <c r="H22" s="86">
        <v>47</v>
      </c>
      <c r="I22" s="86">
        <v>47</v>
      </c>
      <c r="J22" s="97">
        <v>167</v>
      </c>
      <c r="K22" s="99"/>
      <c r="L22" s="9"/>
      <c r="M22" s="10"/>
    </row>
    <row r="23" spans="1:13" ht="15.75">
      <c r="A23" s="31"/>
      <c r="B23" s="32" t="s">
        <v>93</v>
      </c>
      <c r="C23" s="30" t="s">
        <v>10</v>
      </c>
      <c r="D23" s="7">
        <f t="shared" si="0"/>
        <v>16.5</v>
      </c>
      <c r="E23" s="7">
        <f t="shared" si="1"/>
        <v>0</v>
      </c>
      <c r="F23" s="9">
        <v>1.8</v>
      </c>
      <c r="G23" s="9"/>
      <c r="H23" s="87"/>
      <c r="I23" s="87"/>
      <c r="J23" s="97">
        <v>14.7</v>
      </c>
      <c r="K23" s="99"/>
      <c r="L23" s="9"/>
      <c r="M23" s="10"/>
    </row>
    <row r="24" spans="1:13" ht="15.75">
      <c r="A24" s="31"/>
      <c r="B24" s="32" t="s">
        <v>94</v>
      </c>
      <c r="C24" s="30" t="s">
        <v>10</v>
      </c>
      <c r="D24" s="7">
        <f t="shared" si="0"/>
        <v>0</v>
      </c>
      <c r="E24" s="7">
        <f t="shared" si="1"/>
        <v>0</v>
      </c>
      <c r="F24" s="9">
        <v>0</v>
      </c>
      <c r="G24" s="9"/>
      <c r="H24" s="87"/>
      <c r="I24" s="87"/>
      <c r="J24" s="97"/>
      <c r="K24" s="99"/>
      <c r="L24" s="9"/>
      <c r="M24" s="10"/>
    </row>
    <row r="25" spans="1:13" ht="15.75">
      <c r="A25" s="26">
        <v>6</v>
      </c>
      <c r="B25" s="27" t="s">
        <v>24</v>
      </c>
      <c r="C25" s="33"/>
      <c r="D25" s="7">
        <f t="shared" si="0"/>
        <v>0</v>
      </c>
      <c r="E25" s="7">
        <f t="shared" si="1"/>
        <v>0</v>
      </c>
      <c r="F25" s="9"/>
      <c r="G25" s="9"/>
      <c r="H25" s="87"/>
      <c r="I25" s="87"/>
      <c r="J25" s="97"/>
      <c r="K25" s="100"/>
      <c r="L25" s="9"/>
      <c r="M25" s="9"/>
    </row>
    <row r="26" spans="1:13" ht="15.75">
      <c r="A26" s="31">
        <v>1</v>
      </c>
      <c r="B26" s="32" t="s">
        <v>25</v>
      </c>
      <c r="C26" s="30" t="s">
        <v>10</v>
      </c>
      <c r="D26" s="7" t="e">
        <f>SUM(F26,#REF!,J26,L26)</f>
        <v>#REF!</v>
      </c>
      <c r="E26" s="7" t="e">
        <f>SUM(G26,#REF!,K26,M26)</f>
        <v>#REF!</v>
      </c>
      <c r="F26" s="9">
        <v>337</v>
      </c>
      <c r="G26" s="9"/>
      <c r="H26" s="87">
        <v>161</v>
      </c>
      <c r="I26" s="87">
        <v>161</v>
      </c>
      <c r="J26" s="97">
        <v>2779</v>
      </c>
      <c r="K26" s="100"/>
      <c r="L26" s="9"/>
      <c r="M26" s="9"/>
    </row>
    <row r="27" spans="1:13" ht="15.75">
      <c r="A27" s="31">
        <v>2</v>
      </c>
      <c r="B27" s="32" t="s">
        <v>26</v>
      </c>
      <c r="C27" s="30" t="s">
        <v>10</v>
      </c>
      <c r="D27" s="7" t="e">
        <f>SUM(F27,#REF!,J27,L27)</f>
        <v>#REF!</v>
      </c>
      <c r="E27" s="7" t="e">
        <f>SUM(G27,#REF!,K27,M27)</f>
        <v>#REF!</v>
      </c>
      <c r="F27" s="9">
        <v>-0.7</v>
      </c>
      <c r="G27" s="9"/>
      <c r="H27" s="87">
        <v>-5.6</v>
      </c>
      <c r="I27" s="87">
        <v>-5.6</v>
      </c>
      <c r="J27" s="97">
        <v>12.4</v>
      </c>
      <c r="K27" s="100"/>
      <c r="L27" s="9"/>
      <c r="M27" s="9"/>
    </row>
    <row r="28" spans="1:13" ht="15.75">
      <c r="A28" s="31">
        <v>3</v>
      </c>
      <c r="B28" s="32" t="s">
        <v>27</v>
      </c>
      <c r="C28" s="30" t="s">
        <v>10</v>
      </c>
      <c r="D28" s="7">
        <f t="shared" ref="D28:E32" si="2">SUM(F28,H26,J28,L28)</f>
        <v>170.4</v>
      </c>
      <c r="E28" s="7">
        <f t="shared" si="2"/>
        <v>161</v>
      </c>
      <c r="F28" s="9">
        <v>-0.7</v>
      </c>
      <c r="G28" s="9"/>
      <c r="H28" s="87">
        <f>H27</f>
        <v>-5.6</v>
      </c>
      <c r="I28" s="87">
        <f>I27</f>
        <v>-5.6</v>
      </c>
      <c r="J28" s="97">
        <v>10.1</v>
      </c>
      <c r="K28" s="100"/>
      <c r="L28" s="9"/>
      <c r="M28" s="9"/>
    </row>
    <row r="29" spans="1:13" ht="15.75">
      <c r="A29" s="31">
        <v>4</v>
      </c>
      <c r="B29" s="32" t="s">
        <v>28</v>
      </c>
      <c r="C29" s="30" t="s">
        <v>10</v>
      </c>
      <c r="D29" s="7">
        <f t="shared" si="2"/>
        <v>62.4</v>
      </c>
      <c r="E29" s="7">
        <f t="shared" si="2"/>
        <v>-5.6</v>
      </c>
      <c r="F29" s="9">
        <v>10</v>
      </c>
      <c r="G29" s="9"/>
      <c r="H29" s="87">
        <v>5.4</v>
      </c>
      <c r="I29" s="87">
        <v>5.4</v>
      </c>
      <c r="J29" s="97">
        <v>58</v>
      </c>
      <c r="K29" s="100"/>
      <c r="L29" s="9"/>
      <c r="M29" s="9"/>
    </row>
    <row r="30" spans="1:13" ht="15.75">
      <c r="A30" s="31"/>
      <c r="B30" s="32" t="s">
        <v>29</v>
      </c>
      <c r="C30" s="30" t="s">
        <v>10</v>
      </c>
      <c r="D30" s="7">
        <f t="shared" si="2"/>
        <v>-4.3</v>
      </c>
      <c r="E30" s="7">
        <f t="shared" si="2"/>
        <v>-5.6</v>
      </c>
      <c r="F30" s="9">
        <v>0</v>
      </c>
      <c r="G30" s="9"/>
      <c r="H30" s="87">
        <v>0.3</v>
      </c>
      <c r="I30" s="87">
        <v>0.3</v>
      </c>
      <c r="J30" s="97">
        <v>1.3</v>
      </c>
      <c r="K30" s="100"/>
      <c r="L30" s="9"/>
      <c r="M30" s="9"/>
    </row>
    <row r="31" spans="1:13" ht="15.75">
      <c r="A31" s="31"/>
      <c r="B31" s="32" t="s">
        <v>30</v>
      </c>
      <c r="C31" s="30" t="s">
        <v>10</v>
      </c>
      <c r="D31" s="7">
        <f t="shared" si="2"/>
        <v>67.900000000000006</v>
      </c>
      <c r="E31" s="7">
        <f t="shared" si="2"/>
        <v>5.4</v>
      </c>
      <c r="F31" s="9">
        <v>9.5</v>
      </c>
      <c r="G31" s="9"/>
      <c r="H31" s="87">
        <v>5.0999999999999996</v>
      </c>
      <c r="I31" s="87">
        <v>5.0999999999999996</v>
      </c>
      <c r="J31" s="97">
        <v>53</v>
      </c>
      <c r="K31" s="100"/>
      <c r="L31" s="9"/>
      <c r="M31" s="9"/>
    </row>
    <row r="32" spans="1:13" ht="15.75">
      <c r="A32" s="31"/>
      <c r="B32" s="32" t="s">
        <v>31</v>
      </c>
      <c r="C32" s="30" t="s">
        <v>10</v>
      </c>
      <c r="D32" s="7">
        <f t="shared" si="2"/>
        <v>0.3</v>
      </c>
      <c r="E32" s="7">
        <f t="shared" si="2"/>
        <v>0.3</v>
      </c>
      <c r="F32" s="9"/>
      <c r="G32" s="9"/>
      <c r="H32" s="87"/>
      <c r="I32" s="87"/>
      <c r="J32" s="97"/>
      <c r="K32" s="100"/>
      <c r="L32" s="9"/>
      <c r="M32" s="9"/>
    </row>
    <row r="33" spans="1:13" ht="15.75">
      <c r="A33" s="31">
        <v>5</v>
      </c>
      <c r="B33" s="32" t="s">
        <v>32</v>
      </c>
      <c r="C33" s="30" t="s">
        <v>33</v>
      </c>
      <c r="D33" s="9"/>
      <c r="E33" s="9"/>
      <c r="F33" s="10">
        <v>140</v>
      </c>
      <c r="G33" s="9"/>
      <c r="H33" s="87">
        <v>82</v>
      </c>
      <c r="I33" s="87">
        <v>82</v>
      </c>
      <c r="J33" s="97">
        <v>900</v>
      </c>
      <c r="K33" s="100"/>
      <c r="L33" s="9"/>
      <c r="M33" s="9"/>
    </row>
    <row r="34" spans="1:13" ht="15.75">
      <c r="A34" s="31">
        <v>6</v>
      </c>
      <c r="B34" s="34" t="s">
        <v>34</v>
      </c>
      <c r="C34" s="35" t="s">
        <v>35</v>
      </c>
      <c r="D34" s="36"/>
      <c r="E34" s="36"/>
      <c r="F34" s="10">
        <v>3.5</v>
      </c>
      <c r="G34" s="9"/>
      <c r="H34" s="87">
        <v>4</v>
      </c>
      <c r="I34" s="87">
        <v>4</v>
      </c>
      <c r="J34" s="97">
        <v>7.7</v>
      </c>
      <c r="K34" s="100"/>
      <c r="L34" s="9"/>
      <c r="M34" s="9"/>
    </row>
    <row r="35" spans="1:13" ht="15.75">
      <c r="A35" s="26">
        <v>7</v>
      </c>
      <c r="B35" s="27" t="s">
        <v>36</v>
      </c>
      <c r="C35" s="33"/>
      <c r="D35" s="37"/>
      <c r="E35" s="37"/>
      <c r="F35" s="13"/>
      <c r="G35" s="13"/>
      <c r="H35" s="85"/>
      <c r="I35" s="85"/>
      <c r="J35" s="100"/>
      <c r="K35" s="101"/>
      <c r="L35" s="11"/>
      <c r="M35" s="11"/>
    </row>
    <row r="36" spans="1:13">
      <c r="A36" s="38">
        <v>1</v>
      </c>
      <c r="B36" s="34" t="s">
        <v>44</v>
      </c>
      <c r="C36" s="35" t="s">
        <v>37</v>
      </c>
      <c r="D36" s="39"/>
      <c r="E36" s="39"/>
      <c r="F36" s="12"/>
      <c r="G36" s="12"/>
      <c r="H36" s="90"/>
      <c r="I36" s="90"/>
      <c r="J36" s="102"/>
      <c r="K36" s="102"/>
      <c r="L36" s="12"/>
      <c r="M36" s="12"/>
    </row>
    <row r="37" spans="1:13">
      <c r="A37" s="38">
        <v>2</v>
      </c>
      <c r="B37" s="34" t="s">
        <v>45</v>
      </c>
      <c r="C37" s="35" t="s">
        <v>37</v>
      </c>
      <c r="D37" s="39"/>
      <c r="E37" s="39"/>
      <c r="F37" s="12"/>
      <c r="G37" s="12"/>
      <c r="H37" s="90"/>
      <c r="I37" s="90"/>
      <c r="J37" s="102"/>
      <c r="K37" s="102"/>
      <c r="L37" s="12"/>
      <c r="M37" s="12"/>
    </row>
    <row r="38" spans="1:13">
      <c r="A38" s="38">
        <v>3</v>
      </c>
      <c r="B38" s="34" t="s">
        <v>38</v>
      </c>
      <c r="C38" s="35" t="s">
        <v>39</v>
      </c>
      <c r="D38" s="40"/>
      <c r="E38" s="40"/>
      <c r="F38" s="13"/>
      <c r="G38" s="13"/>
      <c r="H38" s="90"/>
      <c r="I38" s="90"/>
      <c r="J38" s="103"/>
      <c r="K38" s="103"/>
      <c r="L38" s="13"/>
      <c r="M38" s="13"/>
    </row>
    <row r="39" spans="1:13">
      <c r="A39" s="38">
        <v>4</v>
      </c>
      <c r="B39" s="34" t="s">
        <v>40</v>
      </c>
      <c r="C39" s="35" t="s">
        <v>39</v>
      </c>
      <c r="D39" s="40"/>
      <c r="E39" s="40"/>
      <c r="F39" s="13"/>
      <c r="G39" s="13"/>
      <c r="H39" s="90"/>
      <c r="I39" s="90"/>
      <c r="J39" s="103"/>
      <c r="K39" s="103"/>
      <c r="L39" s="13"/>
      <c r="M39" s="13"/>
    </row>
    <row r="40" spans="1:13">
      <c r="A40" s="38">
        <v>5</v>
      </c>
      <c r="B40" s="34" t="s">
        <v>41</v>
      </c>
      <c r="C40" s="35" t="s">
        <v>39</v>
      </c>
      <c r="D40" s="40"/>
      <c r="E40" s="40"/>
      <c r="F40" s="13"/>
      <c r="G40" s="13"/>
      <c r="H40" s="90"/>
      <c r="I40" s="90"/>
      <c r="J40" s="103"/>
      <c r="K40" s="103"/>
      <c r="L40" s="13"/>
      <c r="M40" s="13"/>
    </row>
    <row r="41" spans="1:13">
      <c r="H41" s="41" t="s">
        <v>109</v>
      </c>
      <c r="J41" s="41" t="s">
        <v>109</v>
      </c>
    </row>
  </sheetData>
  <mergeCells count="11">
    <mergeCell ref="L6:M6"/>
    <mergeCell ref="A2:M2"/>
    <mergeCell ref="A3:M3"/>
    <mergeCell ref="A6:A7"/>
    <mergeCell ref="B6:B7"/>
    <mergeCell ref="C6:C7"/>
    <mergeCell ref="D6:E6"/>
    <mergeCell ref="F6:G6"/>
    <mergeCell ref="H6:I6"/>
    <mergeCell ref="J6:K6"/>
    <mergeCell ref="A4:M4"/>
  </mergeCells>
  <pageMargins left="0.3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9"/>
  <sheetViews>
    <sheetView workbookViewId="0">
      <selection activeCell="I8" sqref="I8:J18"/>
    </sheetView>
  </sheetViews>
  <sheetFormatPr defaultRowHeight="15"/>
  <cols>
    <col min="1" max="1" width="3.85546875" style="3" customWidth="1"/>
    <col min="2" max="2" width="38" customWidth="1"/>
    <col min="3" max="3" width="6.85546875" customWidth="1"/>
    <col min="4" max="4" width="7.140625" customWidth="1"/>
    <col min="5" max="12" width="8.28515625" customWidth="1"/>
  </cols>
  <sheetData>
    <row r="1" spans="1:13" s="15" customFormat="1" ht="15.75">
      <c r="A1" s="51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52" t="s">
        <v>106</v>
      </c>
      <c r="M1" s="14"/>
    </row>
    <row r="2" spans="1:13" s="15" customFormat="1" ht="15.75">
      <c r="A2" s="51"/>
      <c r="B2" s="14"/>
      <c r="C2" s="14"/>
      <c r="D2" s="14"/>
      <c r="E2" s="14"/>
      <c r="F2" s="14"/>
      <c r="G2" s="14"/>
      <c r="H2" s="14"/>
      <c r="I2" s="14"/>
      <c r="J2" s="14"/>
      <c r="K2" s="14"/>
      <c r="L2" s="52"/>
      <c r="M2" s="14"/>
    </row>
    <row r="3" spans="1:13" ht="18.75">
      <c r="A3" s="133" t="s">
        <v>101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4"/>
    </row>
    <row r="4" spans="1:13" ht="18.75">
      <c r="A4" s="132" t="s">
        <v>91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6"/>
    </row>
    <row r="5" spans="1:13" ht="15.75" customHeight="1">
      <c r="A5" s="131" t="s">
        <v>99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"/>
    </row>
    <row r="6" spans="1:13" ht="15.75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"/>
    </row>
    <row r="7" spans="1:13" ht="15.75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2" t="s">
        <v>46</v>
      </c>
      <c r="M7" s="1"/>
    </row>
    <row r="8" spans="1:13" ht="50.25" customHeight="1">
      <c r="A8" s="134" t="s">
        <v>1</v>
      </c>
      <c r="B8" s="134" t="s">
        <v>2</v>
      </c>
      <c r="C8" s="135" t="s">
        <v>4</v>
      </c>
      <c r="D8" s="136"/>
      <c r="E8" s="137" t="s">
        <v>88</v>
      </c>
      <c r="F8" s="137"/>
      <c r="G8" s="138" t="s">
        <v>89</v>
      </c>
      <c r="H8" s="138"/>
      <c r="I8" s="139" t="s">
        <v>87</v>
      </c>
      <c r="J8" s="140"/>
      <c r="K8" s="141" t="s">
        <v>90</v>
      </c>
      <c r="L8" s="141"/>
    </row>
    <row r="9" spans="1:13" ht="31.5">
      <c r="A9" s="134"/>
      <c r="B9" s="134"/>
      <c r="C9" s="53" t="s">
        <v>5</v>
      </c>
      <c r="D9" s="53" t="s">
        <v>6</v>
      </c>
      <c r="E9" s="54" t="s">
        <v>5</v>
      </c>
      <c r="F9" s="54" t="s">
        <v>6</v>
      </c>
      <c r="G9" s="81" t="s">
        <v>5</v>
      </c>
      <c r="H9" s="81" t="s">
        <v>6</v>
      </c>
      <c r="I9" s="81" t="s">
        <v>5</v>
      </c>
      <c r="J9" s="81" t="s">
        <v>6</v>
      </c>
      <c r="K9" s="53" t="s">
        <v>5</v>
      </c>
      <c r="L9" s="53" t="s">
        <v>6</v>
      </c>
    </row>
    <row r="10" spans="1:13" ht="15.75">
      <c r="A10" s="55">
        <v>1</v>
      </c>
      <c r="B10" s="56" t="s">
        <v>47</v>
      </c>
      <c r="C10" s="57">
        <f>SUM(E10,G10,I10,K10)</f>
        <v>0</v>
      </c>
      <c r="D10" s="57">
        <f>SUM(F10,H10,J10,L10)</f>
        <v>0</v>
      </c>
      <c r="E10" s="58"/>
      <c r="F10" s="58"/>
      <c r="G10" s="91">
        <v>0</v>
      </c>
      <c r="H10" s="91">
        <v>0</v>
      </c>
      <c r="I10" s="91">
        <v>0</v>
      </c>
      <c r="J10" s="91">
        <v>0</v>
      </c>
      <c r="K10" s="57"/>
      <c r="L10" s="57"/>
    </row>
    <row r="11" spans="1:13" ht="15.75">
      <c r="A11" s="59"/>
      <c r="B11" s="56" t="s">
        <v>48</v>
      </c>
      <c r="C11" s="57"/>
      <c r="D11" s="57"/>
      <c r="E11" s="58"/>
      <c r="F11" s="58"/>
      <c r="G11" s="91"/>
      <c r="H11" s="91"/>
      <c r="I11" s="91"/>
      <c r="J11" s="91"/>
      <c r="K11" s="57"/>
      <c r="L11" s="57"/>
    </row>
    <row r="12" spans="1:13" ht="15.75">
      <c r="A12" s="55">
        <v>2</v>
      </c>
      <c r="B12" s="56" t="s">
        <v>49</v>
      </c>
      <c r="C12" s="57">
        <f t="shared" ref="C12" si="0">SUM(E12,G12,I12,K12)</f>
        <v>0</v>
      </c>
      <c r="D12" s="57">
        <f t="shared" ref="D12" si="1">SUM(F12,H12,J12,L12)</f>
        <v>0</v>
      </c>
      <c r="E12" s="58"/>
      <c r="F12" s="58"/>
      <c r="G12" s="91">
        <v>0</v>
      </c>
      <c r="H12" s="91">
        <v>0</v>
      </c>
      <c r="I12" s="91">
        <v>0</v>
      </c>
      <c r="J12" s="91">
        <v>0</v>
      </c>
      <c r="K12" s="57"/>
      <c r="L12" s="57"/>
    </row>
    <row r="13" spans="1:13" ht="15.75">
      <c r="A13" s="55"/>
      <c r="B13" s="56" t="s">
        <v>50</v>
      </c>
      <c r="C13" s="57"/>
      <c r="D13" s="57"/>
      <c r="E13" s="58"/>
      <c r="F13" s="58"/>
      <c r="G13" s="91"/>
      <c r="H13" s="91"/>
      <c r="I13" s="91"/>
      <c r="J13" s="91"/>
      <c r="K13" s="57"/>
      <c r="L13" s="57"/>
    </row>
    <row r="14" spans="1:13" ht="15.75">
      <c r="A14" s="60" t="s">
        <v>51</v>
      </c>
      <c r="B14" s="61" t="s">
        <v>52</v>
      </c>
      <c r="C14" s="62"/>
      <c r="D14" s="62"/>
      <c r="E14" s="63"/>
      <c r="F14" s="63"/>
      <c r="G14" s="92"/>
      <c r="H14" s="92"/>
      <c r="I14" s="92"/>
      <c r="J14" s="92"/>
      <c r="K14" s="62"/>
      <c r="L14" s="62"/>
    </row>
    <row r="15" spans="1:13" ht="15.75">
      <c r="A15" s="60" t="s">
        <v>53</v>
      </c>
      <c r="B15" s="61" t="s">
        <v>54</v>
      </c>
      <c r="C15" s="62"/>
      <c r="D15" s="62"/>
      <c r="E15" s="63"/>
      <c r="F15" s="63"/>
      <c r="G15" s="92"/>
      <c r="H15" s="92"/>
      <c r="I15" s="92"/>
      <c r="J15" s="92"/>
      <c r="K15" s="62"/>
      <c r="L15" s="62"/>
    </row>
    <row r="16" spans="1:13" ht="15.75">
      <c r="A16" s="60" t="s">
        <v>55</v>
      </c>
      <c r="B16" s="61" t="s">
        <v>56</v>
      </c>
      <c r="C16" s="62"/>
      <c r="D16" s="62"/>
      <c r="E16" s="63"/>
      <c r="F16" s="63"/>
      <c r="G16" s="92"/>
      <c r="H16" s="92"/>
      <c r="I16" s="92"/>
      <c r="J16" s="92"/>
      <c r="K16" s="62"/>
      <c r="L16" s="62"/>
    </row>
    <row r="17" spans="1:12" ht="15.75">
      <c r="A17" s="60" t="s">
        <v>57</v>
      </c>
      <c r="B17" s="61" t="s">
        <v>58</v>
      </c>
      <c r="C17" s="62"/>
      <c r="D17" s="62"/>
      <c r="E17" s="63"/>
      <c r="F17" s="63"/>
      <c r="G17" s="92"/>
      <c r="H17" s="92"/>
      <c r="I17" s="92"/>
      <c r="J17" s="92"/>
      <c r="K17" s="62"/>
      <c r="L17" s="62"/>
    </row>
    <row r="18" spans="1:12" ht="15.75">
      <c r="A18" s="55"/>
      <c r="B18" s="64" t="s">
        <v>59</v>
      </c>
      <c r="C18" s="57">
        <f>C10+C12</f>
        <v>0</v>
      </c>
      <c r="D18" s="57">
        <f>D10+D12</f>
        <v>0</v>
      </c>
      <c r="E18" s="58"/>
      <c r="F18" s="58"/>
      <c r="G18" s="91"/>
      <c r="H18" s="91"/>
      <c r="I18" s="91"/>
      <c r="J18" s="91"/>
      <c r="K18" s="57"/>
      <c r="L18" s="57"/>
    </row>
    <row r="19" spans="1:12">
      <c r="G19" t="s">
        <v>109</v>
      </c>
      <c r="I19" t="s">
        <v>109</v>
      </c>
    </row>
  </sheetData>
  <mergeCells count="10">
    <mergeCell ref="A4:L4"/>
    <mergeCell ref="A3:L3"/>
    <mergeCell ref="A5:L5"/>
    <mergeCell ref="A8:A9"/>
    <mergeCell ref="B8:B9"/>
    <mergeCell ref="C8:D8"/>
    <mergeCell ref="E8:F8"/>
    <mergeCell ref="G8:H8"/>
    <mergeCell ref="I8:J8"/>
    <mergeCell ref="K8:L8"/>
  </mergeCells>
  <pageMargins left="1.1811012685914262" right="0.78740157480314965" top="0.78740157480314965" bottom="0.7874015748031496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topLeftCell="A3" workbookViewId="0">
      <selection activeCell="F21" sqref="F21"/>
    </sheetView>
  </sheetViews>
  <sheetFormatPr defaultRowHeight="15.75"/>
  <cols>
    <col min="1" max="1" width="6.5703125" style="44" customWidth="1"/>
    <col min="2" max="2" width="36" style="44" customWidth="1"/>
    <col min="3" max="3" width="14.7109375" style="44" customWidth="1"/>
    <col min="4" max="7" width="16.5703125" style="44" customWidth="1"/>
    <col min="8" max="16384" width="9.140625" style="44"/>
  </cols>
  <sheetData>
    <row r="1" spans="1:7" s="21" customFormat="1">
      <c r="A1" s="42" t="s">
        <v>0</v>
      </c>
      <c r="B1" s="19"/>
      <c r="C1" s="19"/>
      <c r="D1" s="19"/>
      <c r="E1" s="19"/>
      <c r="F1" s="19"/>
      <c r="G1" s="65" t="s">
        <v>97</v>
      </c>
    </row>
    <row r="2" spans="1:7" s="21" customFormat="1">
      <c r="A2" s="42"/>
      <c r="B2" s="19"/>
      <c r="C2" s="19"/>
      <c r="D2" s="19"/>
      <c r="E2" s="19"/>
      <c r="F2" s="19"/>
      <c r="G2" s="65"/>
    </row>
    <row r="3" spans="1:7" ht="18.75">
      <c r="A3" s="122" t="s">
        <v>95</v>
      </c>
      <c r="B3" s="122"/>
      <c r="C3" s="122"/>
      <c r="D3" s="122"/>
      <c r="E3" s="122"/>
      <c r="F3" s="122"/>
      <c r="G3" s="122"/>
    </row>
    <row r="4" spans="1:7" ht="18.75">
      <c r="A4" s="142" t="s">
        <v>91</v>
      </c>
      <c r="B4" s="142"/>
      <c r="C4" s="142"/>
      <c r="D4" s="142"/>
      <c r="E4" s="142"/>
      <c r="F4" s="142"/>
      <c r="G4" s="142"/>
    </row>
    <row r="5" spans="1:7" ht="15.75" customHeight="1">
      <c r="A5" s="131" t="s">
        <v>99</v>
      </c>
      <c r="B5" s="131"/>
      <c r="C5" s="131"/>
      <c r="D5" s="131"/>
      <c r="E5" s="131"/>
      <c r="F5" s="131"/>
      <c r="G5" s="131"/>
    </row>
    <row r="6" spans="1:7" ht="15.75" customHeight="1">
      <c r="A6" s="18"/>
      <c r="B6" s="18"/>
      <c r="C6" s="18"/>
      <c r="D6" s="18"/>
      <c r="E6" s="18"/>
      <c r="F6" s="18"/>
      <c r="G6" s="18"/>
    </row>
    <row r="7" spans="1:7">
      <c r="A7" s="5"/>
      <c r="B7" s="5"/>
      <c r="C7" s="5"/>
      <c r="D7" s="5"/>
      <c r="E7" s="5"/>
      <c r="F7" s="5"/>
      <c r="G7" s="45" t="s">
        <v>98</v>
      </c>
    </row>
    <row r="8" spans="1:7" ht="78.75">
      <c r="A8" s="54" t="s">
        <v>1</v>
      </c>
      <c r="B8" s="54" t="s">
        <v>2</v>
      </c>
      <c r="C8" s="54" t="s">
        <v>4</v>
      </c>
      <c r="D8" s="66" t="s">
        <v>88</v>
      </c>
      <c r="E8" s="81" t="s">
        <v>107</v>
      </c>
      <c r="F8" s="105" t="s">
        <v>87</v>
      </c>
      <c r="G8" s="67" t="s">
        <v>90</v>
      </c>
    </row>
    <row r="9" spans="1:7">
      <c r="A9" s="68" t="s">
        <v>60</v>
      </c>
      <c r="B9" s="69" t="s">
        <v>61</v>
      </c>
      <c r="C9" s="70"/>
      <c r="D9" s="71" t="s">
        <v>68</v>
      </c>
      <c r="E9" s="82"/>
      <c r="F9" s="106"/>
      <c r="G9" s="72"/>
    </row>
    <row r="10" spans="1:7">
      <c r="A10" s="73">
        <v>1</v>
      </c>
      <c r="B10" s="74" t="s">
        <v>62</v>
      </c>
      <c r="C10" s="75"/>
      <c r="D10" s="75"/>
      <c r="E10" s="83"/>
      <c r="F10" s="107">
        <v>2.6</v>
      </c>
      <c r="G10" s="72"/>
    </row>
    <row r="11" spans="1:7">
      <c r="A11" s="73">
        <v>2</v>
      </c>
      <c r="B11" s="74" t="s">
        <v>63</v>
      </c>
      <c r="C11" s="75"/>
      <c r="D11" s="75"/>
      <c r="E11" s="83"/>
      <c r="F11" s="107">
        <v>0.2</v>
      </c>
      <c r="G11" s="72"/>
    </row>
    <row r="12" spans="1:7">
      <c r="A12" s="73">
        <v>3</v>
      </c>
      <c r="B12" s="74" t="s">
        <v>64</v>
      </c>
      <c r="C12" s="75"/>
      <c r="D12" s="75"/>
      <c r="E12" s="83">
        <v>7.0000000000000001E-3</v>
      </c>
      <c r="F12" s="107">
        <v>5</v>
      </c>
      <c r="G12" s="72"/>
    </row>
    <row r="13" spans="1:7">
      <c r="A13" s="73">
        <v>4</v>
      </c>
      <c r="B13" s="74" t="s">
        <v>65</v>
      </c>
      <c r="C13" s="75"/>
      <c r="D13" s="75"/>
      <c r="E13" s="83"/>
      <c r="F13" s="107">
        <v>0.8</v>
      </c>
      <c r="G13" s="72"/>
    </row>
    <row r="14" spans="1:7">
      <c r="A14" s="73">
        <v>5</v>
      </c>
      <c r="B14" s="74" t="s">
        <v>108</v>
      </c>
      <c r="C14" s="75"/>
      <c r="D14" s="75"/>
      <c r="E14" s="83"/>
      <c r="F14" s="107"/>
      <c r="G14" s="72"/>
    </row>
    <row r="15" spans="1:7">
      <c r="A15" s="68" t="s">
        <v>66</v>
      </c>
      <c r="B15" s="69" t="s">
        <v>67</v>
      </c>
      <c r="C15" s="70"/>
      <c r="D15" s="71" t="s">
        <v>68</v>
      </c>
      <c r="E15" s="83"/>
      <c r="F15" s="106"/>
      <c r="G15" s="72"/>
    </row>
    <row r="16" spans="1:7">
      <c r="A16" s="73">
        <v>1</v>
      </c>
      <c r="B16" s="74" t="s">
        <v>62</v>
      </c>
      <c r="C16" s="75"/>
      <c r="D16" s="75"/>
      <c r="E16" s="84"/>
      <c r="F16" s="107">
        <v>2.6</v>
      </c>
      <c r="G16" s="72"/>
    </row>
    <row r="17" spans="1:7">
      <c r="A17" s="73">
        <v>2</v>
      </c>
      <c r="B17" s="74" t="s">
        <v>63</v>
      </c>
      <c r="C17" s="75"/>
      <c r="D17" s="75"/>
      <c r="E17" s="83"/>
      <c r="F17" s="107">
        <v>0.2</v>
      </c>
      <c r="G17" s="72"/>
    </row>
    <row r="18" spans="1:7">
      <c r="A18" s="73">
        <v>3</v>
      </c>
      <c r="B18" s="74" t="s">
        <v>64</v>
      </c>
      <c r="C18" s="75"/>
      <c r="D18" s="75"/>
      <c r="E18" s="83"/>
      <c r="F18" s="107">
        <v>2.4</v>
      </c>
      <c r="G18" s="72"/>
    </row>
    <row r="19" spans="1:7">
      <c r="A19" s="73">
        <v>4</v>
      </c>
      <c r="B19" s="74" t="s">
        <v>65</v>
      </c>
      <c r="C19" s="75"/>
      <c r="D19" s="75"/>
      <c r="E19" s="83"/>
      <c r="F19" s="107"/>
      <c r="G19" s="72"/>
    </row>
    <row r="20" spans="1:7">
      <c r="A20" s="104">
        <v>5</v>
      </c>
      <c r="B20" s="72" t="s">
        <v>108</v>
      </c>
      <c r="C20" s="72"/>
      <c r="D20" s="72"/>
      <c r="E20" s="108"/>
      <c r="F20" s="108"/>
      <c r="G20" s="72"/>
    </row>
    <row r="21" spans="1:7">
      <c r="E21" s="44" t="s">
        <v>109</v>
      </c>
      <c r="F21" s="44" t="s">
        <v>109</v>
      </c>
    </row>
  </sheetData>
  <mergeCells count="3">
    <mergeCell ref="A3:G3"/>
    <mergeCell ref="A4:G4"/>
    <mergeCell ref="A5:G5"/>
  </mergeCells>
  <pageMargins left="1.1811012685914262" right="0.78740157480314965" top="0.78740157480314965" bottom="0.7874015748031496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5"/>
  <sheetViews>
    <sheetView topLeftCell="A8" workbookViewId="0">
      <selection activeCell="B11" sqref="B11"/>
    </sheetView>
  </sheetViews>
  <sheetFormatPr defaultRowHeight="15.75"/>
  <cols>
    <col min="1" max="1" width="4.85546875" style="44" customWidth="1"/>
    <col min="2" max="2" width="43.28515625" style="44" customWidth="1"/>
    <col min="3" max="6" width="9.42578125" style="44" customWidth="1"/>
    <col min="7" max="7" width="8.85546875" style="44" customWidth="1"/>
    <col min="8" max="8" width="16.7109375" style="44" customWidth="1"/>
    <col min="9" max="9" width="13.5703125" style="44" customWidth="1"/>
    <col min="10" max="12" width="14.5703125" style="44" customWidth="1"/>
    <col min="13" max="16384" width="9.140625" style="44"/>
  </cols>
  <sheetData>
    <row r="1" spans="1:13">
      <c r="A1" s="146" t="s">
        <v>0</v>
      </c>
      <c r="B1" s="146"/>
      <c r="C1" s="46"/>
      <c r="D1" s="46"/>
      <c r="E1" s="46"/>
      <c r="F1" s="49" t="s">
        <v>105</v>
      </c>
    </row>
    <row r="2" spans="1:13" ht="41.25" customHeight="1">
      <c r="A2" s="147" t="s">
        <v>104</v>
      </c>
      <c r="B2" s="147"/>
      <c r="C2" s="147"/>
      <c r="D2" s="147"/>
      <c r="E2" s="147"/>
      <c r="F2" s="147"/>
    </row>
    <row r="3" spans="1:13" ht="18.75">
      <c r="A3" s="142" t="s">
        <v>100</v>
      </c>
      <c r="B3" s="142"/>
      <c r="C3" s="142"/>
      <c r="D3" s="142"/>
      <c r="E3" s="142"/>
      <c r="F3" s="142"/>
    </row>
    <row r="4" spans="1:13">
      <c r="A4" s="148" t="s">
        <v>99</v>
      </c>
      <c r="B4" s="148"/>
      <c r="C4" s="148"/>
      <c r="D4" s="148"/>
      <c r="E4" s="148"/>
      <c r="F4" s="148"/>
      <c r="G4" s="17"/>
      <c r="H4" s="17"/>
      <c r="I4" s="17"/>
      <c r="J4" s="17"/>
      <c r="K4" s="17"/>
      <c r="L4" s="17"/>
      <c r="M4" s="17"/>
    </row>
    <row r="5" spans="1:13">
      <c r="A5" s="18"/>
      <c r="B5" s="18"/>
      <c r="C5" s="18"/>
      <c r="D5" s="18"/>
      <c r="E5" s="18"/>
      <c r="F5" s="18"/>
      <c r="G5" s="17"/>
      <c r="H5" s="17"/>
      <c r="I5" s="17"/>
      <c r="J5" s="17"/>
      <c r="K5" s="17"/>
      <c r="L5" s="17"/>
      <c r="M5" s="17"/>
    </row>
    <row r="6" spans="1:13">
      <c r="A6" s="47"/>
      <c r="B6" s="47"/>
      <c r="C6" s="48"/>
      <c r="D6" s="48"/>
      <c r="E6" s="48"/>
      <c r="F6" s="50" t="s">
        <v>46</v>
      </c>
      <c r="G6" s="156"/>
      <c r="H6" s="156"/>
      <c r="I6" s="156"/>
      <c r="J6" s="156"/>
      <c r="K6" s="156"/>
      <c r="L6" s="156"/>
    </row>
    <row r="7" spans="1:13" ht="15.75" customHeight="1">
      <c r="A7" s="149" t="s">
        <v>72</v>
      </c>
      <c r="B7" s="149" t="s">
        <v>73</v>
      </c>
      <c r="C7" s="149" t="s">
        <v>42</v>
      </c>
      <c r="D7" s="149"/>
      <c r="E7" s="149"/>
      <c r="F7" s="149"/>
      <c r="G7" s="157"/>
      <c r="H7" s="157"/>
      <c r="I7" s="157"/>
      <c r="J7" s="157"/>
      <c r="K7" s="157"/>
      <c r="L7" s="157"/>
    </row>
    <row r="8" spans="1:13" ht="63">
      <c r="A8" s="149"/>
      <c r="B8" s="149"/>
      <c r="C8" s="109" t="s">
        <v>69</v>
      </c>
      <c r="D8" s="109" t="s">
        <v>70</v>
      </c>
      <c r="E8" s="109" t="s">
        <v>71</v>
      </c>
      <c r="F8" s="109" t="s">
        <v>26</v>
      </c>
      <c r="G8" s="157"/>
      <c r="H8" s="157"/>
      <c r="I8" s="158"/>
      <c r="J8" s="158"/>
      <c r="K8" s="158"/>
      <c r="L8" s="158"/>
    </row>
    <row r="9" spans="1:13">
      <c r="A9" s="109"/>
      <c r="B9" s="109" t="s">
        <v>86</v>
      </c>
      <c r="C9" s="109"/>
      <c r="D9" s="76">
        <f>SUM(D11,D12,D13,D15,D16,D17,D20,D19,D22)</f>
        <v>23.2</v>
      </c>
      <c r="E9" s="76">
        <f>SUM(E11,E12,E13,E15,E16,E17,E20,E19,E22)</f>
        <v>15.6</v>
      </c>
      <c r="F9" s="76">
        <f>SUM(F11,F12,F13,F15,F16,F17,F20,F19,F22)</f>
        <v>2.5</v>
      </c>
      <c r="G9" s="158"/>
      <c r="H9" s="158"/>
      <c r="I9" s="158"/>
      <c r="J9" s="159"/>
      <c r="K9" s="159"/>
      <c r="L9" s="159"/>
    </row>
    <row r="10" spans="1:13" ht="15.75" customHeight="1">
      <c r="A10" s="137" t="s">
        <v>88</v>
      </c>
      <c r="B10" s="137"/>
      <c r="C10" s="137"/>
      <c r="D10" s="137"/>
      <c r="E10" s="137"/>
      <c r="F10" s="137"/>
      <c r="G10" s="156"/>
      <c r="H10" s="156"/>
      <c r="I10" s="156"/>
      <c r="J10" s="156"/>
      <c r="K10" s="156"/>
      <c r="L10" s="156"/>
    </row>
    <row r="11" spans="1:13">
      <c r="A11" s="77" t="s">
        <v>74</v>
      </c>
      <c r="B11" s="78" t="s">
        <v>75</v>
      </c>
      <c r="C11" s="79"/>
      <c r="D11" s="79"/>
      <c r="E11" s="79"/>
      <c r="F11" s="79"/>
    </row>
    <row r="12" spans="1:13">
      <c r="A12" s="77" t="s">
        <v>76</v>
      </c>
      <c r="B12" s="78" t="s">
        <v>77</v>
      </c>
      <c r="C12" s="79"/>
      <c r="D12" s="79"/>
      <c r="E12" s="79"/>
      <c r="F12" s="79"/>
    </row>
    <row r="13" spans="1:13">
      <c r="A13" s="77" t="s">
        <v>78</v>
      </c>
      <c r="B13" s="78" t="s">
        <v>79</v>
      </c>
      <c r="C13" s="79"/>
      <c r="D13" s="79"/>
      <c r="E13" s="79"/>
      <c r="F13" s="79"/>
    </row>
    <row r="14" spans="1:13">
      <c r="A14" s="153" t="s">
        <v>89</v>
      </c>
      <c r="B14" s="154"/>
      <c r="C14" s="154"/>
      <c r="D14" s="154"/>
      <c r="E14" s="154"/>
      <c r="F14" s="155"/>
      <c r="G14" s="44" t="s">
        <v>109</v>
      </c>
    </row>
    <row r="15" spans="1:13">
      <c r="A15" s="93" t="s">
        <v>74</v>
      </c>
      <c r="B15" s="94" t="s">
        <v>75</v>
      </c>
      <c r="C15" s="95"/>
      <c r="D15" s="95"/>
      <c r="E15" s="95"/>
      <c r="F15" s="95"/>
    </row>
    <row r="16" spans="1:13">
      <c r="A16" s="93" t="s">
        <v>76</v>
      </c>
      <c r="B16" s="94" t="s">
        <v>77</v>
      </c>
      <c r="C16" s="95"/>
      <c r="D16" s="95"/>
      <c r="E16" s="95"/>
      <c r="F16" s="95"/>
    </row>
    <row r="17" spans="1:7">
      <c r="A17" s="93" t="s">
        <v>78</v>
      </c>
      <c r="B17" s="94" t="s">
        <v>79</v>
      </c>
      <c r="C17" s="95"/>
      <c r="D17" s="95"/>
      <c r="E17" s="95"/>
      <c r="F17" s="95"/>
    </row>
    <row r="18" spans="1:7">
      <c r="A18" s="150" t="s">
        <v>87</v>
      </c>
      <c r="B18" s="151"/>
      <c r="C18" s="151"/>
      <c r="D18" s="151"/>
      <c r="E18" s="151"/>
      <c r="F18" s="152"/>
      <c r="G18" s="44" t="s">
        <v>109</v>
      </c>
    </row>
    <row r="19" spans="1:7" ht="31.5">
      <c r="A19" s="110" t="s">
        <v>60</v>
      </c>
      <c r="B19" s="111" t="s">
        <v>81</v>
      </c>
      <c r="C19" s="112"/>
      <c r="D19" s="108"/>
      <c r="E19" s="108"/>
      <c r="F19" s="108"/>
    </row>
    <row r="20" spans="1:7" ht="31.5">
      <c r="A20" s="113" t="s">
        <v>66</v>
      </c>
      <c r="B20" s="111" t="s">
        <v>84</v>
      </c>
      <c r="C20" s="112"/>
      <c r="D20" s="112">
        <f>SUM(D21:D21)</f>
        <v>2</v>
      </c>
      <c r="E20" s="112">
        <f>SUM(E21:E21)</f>
        <v>-5.4</v>
      </c>
      <c r="F20" s="112">
        <f>SUM(F21:F21)</f>
        <v>-1.3</v>
      </c>
    </row>
    <row r="21" spans="1:7">
      <c r="A21" s="114">
        <v>1</v>
      </c>
      <c r="B21" s="115" t="s">
        <v>83</v>
      </c>
      <c r="C21" s="116">
        <v>0.51</v>
      </c>
      <c r="D21" s="117">
        <v>2</v>
      </c>
      <c r="E21" s="117">
        <v>-5.4</v>
      </c>
      <c r="F21" s="118">
        <v>-1.3</v>
      </c>
    </row>
    <row r="22" spans="1:7">
      <c r="A22" s="113" t="s">
        <v>85</v>
      </c>
      <c r="B22" s="119" t="s">
        <v>79</v>
      </c>
      <c r="C22" s="117"/>
      <c r="D22" s="112">
        <f>SUM(D23:D23)</f>
        <v>21.2</v>
      </c>
      <c r="E22" s="112">
        <f>SUM(E23:E23)</f>
        <v>21</v>
      </c>
      <c r="F22" s="112">
        <f>SUM(F23:F23)</f>
        <v>3.8</v>
      </c>
    </row>
    <row r="23" spans="1:7">
      <c r="A23" s="114">
        <v>1</v>
      </c>
      <c r="B23" s="115" t="s">
        <v>82</v>
      </c>
      <c r="C23" s="116">
        <v>0.2</v>
      </c>
      <c r="D23" s="117">
        <v>21.2</v>
      </c>
      <c r="E23" s="117">
        <v>21</v>
      </c>
      <c r="F23" s="118">
        <v>3.8</v>
      </c>
    </row>
    <row r="24" spans="1:7" ht="15.75" customHeight="1">
      <c r="A24" s="143" t="s">
        <v>90</v>
      </c>
      <c r="B24" s="144"/>
      <c r="C24" s="144"/>
      <c r="D24" s="144"/>
      <c r="E24" s="144"/>
      <c r="F24" s="145"/>
    </row>
    <row r="25" spans="1:7">
      <c r="A25" s="72"/>
      <c r="B25" s="80" t="s">
        <v>96</v>
      </c>
      <c r="C25" s="72"/>
      <c r="D25" s="72"/>
      <c r="E25" s="72"/>
      <c r="F25" s="72"/>
    </row>
  </sheetData>
  <mergeCells count="14">
    <mergeCell ref="G7:G8"/>
    <mergeCell ref="H7:H8"/>
    <mergeCell ref="I7:L7"/>
    <mergeCell ref="A18:F18"/>
    <mergeCell ref="A14:F14"/>
    <mergeCell ref="A10:F10"/>
    <mergeCell ref="A24:F24"/>
    <mergeCell ref="A1:B1"/>
    <mergeCell ref="A2:F2"/>
    <mergeCell ref="A3:F3"/>
    <mergeCell ref="A4:F4"/>
    <mergeCell ref="A7:A8"/>
    <mergeCell ref="B7:B8"/>
    <mergeCell ref="C7:F7"/>
  </mergeCells>
  <pageMargins left="0.7" right="0.7" top="1.2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PL1</vt:lpstr>
      <vt:lpstr>PL2</vt:lpstr>
      <vt:lpstr>PL3</vt:lpstr>
      <vt:lpstr>PL4</vt:lpstr>
      <vt:lpstr>'PL1'!Print_Titles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DANG THI THU HANG</dc:creator>
  <cp:lastModifiedBy>hangdtt</cp:lastModifiedBy>
  <cp:lastPrinted>2014-07-04T03:09:25Z</cp:lastPrinted>
  <dcterms:created xsi:type="dcterms:W3CDTF">2014-06-29T10:12:14Z</dcterms:created>
  <dcterms:modified xsi:type="dcterms:W3CDTF">2015-06-04T08:02:42Z</dcterms:modified>
</cp:coreProperties>
</file>